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ehlel\APPDATA\LOCAL\TEMP\OSTEMP\000FAE2A\CACHE\04\11\42\"/>
    </mc:Choice>
  </mc:AlternateContent>
  <xr:revisionPtr revIDLastSave="0" documentId="8_{7E93BB46-4C12-4B2B-82D2-8EDDF93DF149}" xr6:coauthVersionLast="47" xr6:coauthVersionMax="47" xr10:uidLastSave="{00000000-0000-0000-0000-000000000000}"/>
  <bookViews>
    <workbookView xWindow="-120" yWindow="-120" windowWidth="29040" windowHeight="17520" tabRatio="893" firstSheet="1" activeTab="1" xr2:uid="{00000000-000D-0000-FFFF-FFFF00000000}"/>
  </bookViews>
  <sheets>
    <sheet name="Info-Muster" sheetId="1" state="hidden" r:id="rId1"/>
    <sheet name="Los 1 - Stadtfriedhof" sheetId="4" r:id="rId2"/>
    <sheet name="Los 2 - Waldfriedhof u. Rothens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4" i="5" l="1"/>
  <c r="E33" i="5"/>
  <c r="E32" i="5"/>
  <c r="E31" i="5"/>
  <c r="E28" i="5"/>
  <c r="E26" i="5"/>
  <c r="E24" i="5"/>
  <c r="E23" i="5"/>
  <c r="E20" i="5"/>
  <c r="E19" i="5"/>
  <c r="E18" i="5"/>
  <c r="E15" i="5"/>
  <c r="E13" i="5"/>
  <c r="E12" i="5"/>
  <c r="E9" i="5"/>
  <c r="E8" i="5"/>
  <c r="E26" i="4"/>
  <c r="E24" i="4"/>
  <c r="E23" i="4"/>
  <c r="E20" i="4"/>
  <c r="E18" i="4"/>
  <c r="E15" i="4"/>
  <c r="E13" i="4"/>
  <c r="E12" i="4"/>
  <c r="E9" i="4"/>
  <c r="E8" i="4"/>
  <c r="E28" i="4" s="1"/>
  <c r="E19" i="4"/>
  <c r="F9" i="5"/>
  <c r="F12" i="5"/>
  <c r="F13" i="5"/>
  <c r="F15" i="5"/>
  <c r="F18" i="5"/>
  <c r="F19" i="5"/>
  <c r="F20" i="5"/>
  <c r="F23" i="5"/>
  <c r="F24" i="5"/>
  <c r="F26" i="5"/>
  <c r="F28" i="5"/>
  <c r="F31" i="5"/>
  <c r="F32" i="5"/>
  <c r="F33" i="5"/>
  <c r="F34" i="5"/>
  <c r="F8" i="5"/>
  <c r="F8" i="4"/>
  <c r="E29" i="4" l="1"/>
  <c r="E30" i="4" s="1"/>
  <c r="E31" i="4" s="1"/>
  <c r="E36" i="5"/>
  <c r="F9" i="4"/>
  <c r="F12" i="4"/>
  <c r="F13" i="4"/>
  <c r="F15" i="4"/>
  <c r="F18" i="4"/>
  <c r="F19" i="4"/>
  <c r="F20" i="4"/>
  <c r="F23" i="4"/>
  <c r="F24" i="4"/>
  <c r="F26" i="4"/>
  <c r="E37" i="5" l="1"/>
  <c r="E38" i="5" l="1"/>
  <c r="E39" i="5" s="1"/>
  <c r="G15" i="1"/>
  <c r="F108" i="1"/>
  <c r="G106" i="1"/>
  <c r="G58" i="1" l="1"/>
  <c r="G17" i="1" l="1"/>
  <c r="G21" i="1" l="1"/>
  <c r="G20" i="1"/>
  <c r="G48" i="1"/>
  <c r="G72" i="1" l="1"/>
  <c r="G33" i="1" l="1"/>
  <c r="G27" i="1"/>
  <c r="G25" i="1"/>
  <c r="G75" i="1"/>
  <c r="G56" i="1"/>
  <c r="G61" i="1"/>
  <c r="G62" i="1"/>
  <c r="G63" i="1"/>
  <c r="G64" i="1"/>
  <c r="G57" i="1"/>
  <c r="G55" i="1"/>
  <c r="G31" i="1" l="1"/>
  <c r="G104" i="1" l="1"/>
  <c r="G92" i="1" l="1"/>
  <c r="G91" i="1"/>
  <c r="G90" i="1"/>
  <c r="G89" i="1"/>
  <c r="G83" i="1"/>
  <c r="G82" i="1"/>
  <c r="G81" i="1"/>
  <c r="G80" i="1"/>
  <c r="G79" i="1"/>
  <c r="G78" i="1"/>
  <c r="G74" i="1"/>
  <c r="G73" i="1"/>
  <c r="G71" i="1"/>
  <c r="G70" i="1"/>
  <c r="G67" i="1"/>
  <c r="G54" i="1"/>
  <c r="G53" i="1"/>
  <c r="G52" i="1"/>
  <c r="G51" i="1"/>
  <c r="G47" i="1"/>
  <c r="G45" i="1"/>
  <c r="G43" i="1"/>
  <c r="G41" i="1"/>
  <c r="G105" i="1"/>
  <c r="G103" i="1"/>
  <c r="G95" i="1"/>
  <c r="G86" i="1"/>
  <c r="G46" i="1"/>
  <c r="G44" i="1"/>
  <c r="G42" i="1"/>
  <c r="G37" i="1"/>
  <c r="G19" i="1"/>
  <c r="G102" i="1"/>
  <c r="G99" i="1"/>
  <c r="G98" i="1"/>
  <c r="G97" i="1"/>
  <c r="G96" i="1"/>
  <c r="G40" i="1"/>
  <c r="G36" i="1"/>
  <c r="G32" i="1"/>
  <c r="G30" i="1"/>
  <c r="G26" i="1"/>
  <c r="G24" i="1"/>
  <c r="G18" i="1"/>
  <c r="G16" i="1"/>
  <c r="G14" i="1"/>
  <c r="G7" i="1"/>
  <c r="F109" i="1" l="1"/>
  <c r="F110" i="1" s="1"/>
</calcChain>
</file>

<file path=xl/sharedStrings.xml><?xml version="1.0" encoding="utf-8"?>
<sst xmlns="http://schemas.openxmlformats.org/spreadsheetml/2006/main" count="351" uniqueCount="231">
  <si>
    <t>Pos.</t>
  </si>
  <si>
    <t>Leistungsanforderungen</t>
  </si>
  <si>
    <t>Anforderung</t>
  </si>
  <si>
    <t>Kriterium</t>
  </si>
  <si>
    <t>Grundposition:</t>
  </si>
  <si>
    <t>im Grundpreis
 enthalten</t>
  </si>
  <si>
    <t>Einzelpositionen:</t>
  </si>
  <si>
    <t>Grundpreis in €</t>
  </si>
  <si>
    <t>Wenn nein,
Aufpreis in €</t>
  </si>
  <si>
    <t>A</t>
  </si>
  <si>
    <t>Info</t>
  </si>
  <si>
    <t>Hinweis 
für den Bieter</t>
  </si>
  <si>
    <t>Nein</t>
  </si>
  <si>
    <t>Ja</t>
  </si>
  <si>
    <t xml:space="preserve">Summe: </t>
  </si>
  <si>
    <t>Angebotssumme:</t>
  </si>
  <si>
    <t>zuzüglich 19 % MwSt.</t>
  </si>
  <si>
    <t>2.1</t>
  </si>
  <si>
    <t>2.1.1</t>
  </si>
  <si>
    <t>2.1.2</t>
  </si>
  <si>
    <t>2.2</t>
  </si>
  <si>
    <t>2.2.1</t>
  </si>
  <si>
    <t>2.2.2</t>
  </si>
  <si>
    <t>2.2.3</t>
  </si>
  <si>
    <t>2.2.4</t>
  </si>
  <si>
    <t>2.1.3</t>
  </si>
  <si>
    <t>2.1.4</t>
  </si>
  <si>
    <t>2.1.5</t>
  </si>
  <si>
    <t>2.1.6</t>
  </si>
  <si>
    <t>2.1.7</t>
  </si>
  <si>
    <t>2.3.1</t>
  </si>
  <si>
    <t>2.3.2</t>
  </si>
  <si>
    <t>3</t>
  </si>
  <si>
    <t>Sonstiges</t>
  </si>
  <si>
    <t>3.1</t>
  </si>
  <si>
    <t>3.3</t>
  </si>
  <si>
    <r>
      <t>Nächster Servicestützpunkt</t>
    </r>
    <r>
      <rPr>
        <i/>
        <sz val="11"/>
        <rFont val="Calibri"/>
        <family val="2"/>
        <scheme val="minor"/>
      </rPr>
      <t xml:space="preserve"> (Angabe der genauen Adresse mit Ansprechpartner)</t>
    </r>
  </si>
  <si>
    <t>Gewährleistung und Lieferzeit</t>
  </si>
  <si>
    <t>Zulassung für Straßenverkehr mit Beleuchtung nach StVZO
(Zulassungsbescheinigung Teil I und II)</t>
  </si>
  <si>
    <t>Hersteller und Modell/Typ</t>
  </si>
  <si>
    <t>Auschreibung eines Geräteträgers für die Stadt Weiden i.d.OPf.</t>
  </si>
  <si>
    <t>Kommunalfahrzeug/ Geräteträger, Friedhofseinsatz</t>
  </si>
  <si>
    <t>Motor/Fahrantrieb</t>
  </si>
  <si>
    <t xml:space="preserve">Angaben welche Leistung </t>
  </si>
  <si>
    <t>Angabe genaue Geschwindigkeit</t>
  </si>
  <si>
    <t>Allradantrieb</t>
  </si>
  <si>
    <t>A/B</t>
  </si>
  <si>
    <t>2.1.8</t>
  </si>
  <si>
    <t>Bereifung</t>
  </si>
  <si>
    <t xml:space="preserve">Ganzjahresreifen </t>
  </si>
  <si>
    <t>Angabe Spurbreite=Gesamtbreite</t>
  </si>
  <si>
    <t>Bremsen</t>
  </si>
  <si>
    <t>Lenkung</t>
  </si>
  <si>
    <t>Angabe welche Lenkungsarten</t>
  </si>
  <si>
    <t>Ladefläche</t>
  </si>
  <si>
    <t>Länge mind. 1650 mm</t>
  </si>
  <si>
    <t>Abmessungen</t>
  </si>
  <si>
    <t xml:space="preserve">Höhe max. 2300 mm </t>
  </si>
  <si>
    <t>hydraulische Anschlüße vorne und hinten z.B. f. Kipphänger/
Winterdienstausrüstung etc.</t>
  </si>
  <si>
    <t>elektrische Anschlüße vorne und hinten z.B. f. Kipphänger/
Winterdienstausrüstung etc.</t>
  </si>
  <si>
    <t>Maul-/ Kugelkopfkupplung wechselbar</t>
  </si>
  <si>
    <t>Elektroanlage</t>
  </si>
  <si>
    <t xml:space="preserve">12 Volt, Beleuchtung nach StVZO </t>
  </si>
  <si>
    <t>Rundumwarnleuchte</t>
  </si>
  <si>
    <t>B</t>
  </si>
  <si>
    <t>Fahrerkabine</t>
  </si>
  <si>
    <t>Fahrerkabine schwingungsfrei</t>
  </si>
  <si>
    <t>Lenksäule höhenverstellbar</t>
  </si>
  <si>
    <t>Zweimannkabine</t>
  </si>
  <si>
    <t>Multimedia, Navigation</t>
  </si>
  <si>
    <t>Information Radio- und Abspielgerät (CD, MP3, Bluetooth,…)</t>
  </si>
  <si>
    <t>Anbaugeräte/Sonderaufbauten</t>
  </si>
  <si>
    <t>Varioschneepflug max. 1800 mm breit</t>
  </si>
  <si>
    <t>Anbauwalzenstreuer mit Planenabdeckung</t>
  </si>
  <si>
    <t>Frontkraftheber mit Anbauplatte</t>
  </si>
  <si>
    <t>Angabe der Dauer</t>
  </si>
  <si>
    <t>Angabe in welcher Farbe das Fahrzeug angeboten wird</t>
  </si>
  <si>
    <t>2.3</t>
  </si>
  <si>
    <t>2.4</t>
  </si>
  <si>
    <t>2.4.1</t>
  </si>
  <si>
    <t>2.4.2</t>
  </si>
  <si>
    <t>2.5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</si>
  <si>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</si>
  <si>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</si>
  <si>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</si>
  <si>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</si>
  <si>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</si>
  <si>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</si>
  <si>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</si>
  <si>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</si>
  <si>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2.6</t>
  </si>
  <si>
    <t>2.6.1</t>
  </si>
  <si>
    <t>2.6.2</t>
  </si>
  <si>
    <t>2.6.3</t>
  </si>
  <si>
    <t>2.6.5</t>
  </si>
  <si>
    <t>2.6.6</t>
  </si>
  <si>
    <t>2.6.7</t>
  </si>
  <si>
    <t>2.6.8</t>
  </si>
  <si>
    <t>2.7</t>
  </si>
  <si>
    <t>2.7.1</t>
  </si>
  <si>
    <t>2.8</t>
  </si>
  <si>
    <t>2.8.1</t>
  </si>
  <si>
    <t>2.9</t>
  </si>
  <si>
    <t>2.9.1</t>
  </si>
  <si>
    <t>2.9.2</t>
  </si>
  <si>
    <t>2.9.3</t>
  </si>
  <si>
    <t>2.9.4</t>
  </si>
  <si>
    <t>2.10</t>
  </si>
  <si>
    <t>2.10.1</t>
  </si>
  <si>
    <t>2.10.2</t>
  </si>
  <si>
    <t>2.10.3</t>
  </si>
  <si>
    <t>2.10.4</t>
  </si>
  <si>
    <t>2.10.5</t>
  </si>
  <si>
    <t>2.10.6</t>
  </si>
  <si>
    <t>2.11</t>
  </si>
  <si>
    <t>2.11.1</t>
  </si>
  <si>
    <t>2.12</t>
  </si>
  <si>
    <t>2.12.1</t>
  </si>
  <si>
    <t>2.12.2</t>
  </si>
  <si>
    <t>2.12.3</t>
  </si>
  <si>
    <t>2.12.4</t>
  </si>
  <si>
    <t>2.13</t>
  </si>
  <si>
    <t>2.13.1</t>
  </si>
  <si>
    <t>2.13.2</t>
  </si>
  <si>
    <t>2.13.3</t>
  </si>
  <si>
    <t>2.13.4</t>
  </si>
  <si>
    <t>2.13.5</t>
  </si>
  <si>
    <t>3.2</t>
  </si>
  <si>
    <t>3.4</t>
  </si>
  <si>
    <t>3.5</t>
  </si>
  <si>
    <t xml:space="preserve">Fahrgeschwindigkeit mind. 20 km/h </t>
  </si>
  <si>
    <t>Heckantrieb mit Sperrdifferential</t>
  </si>
  <si>
    <t>Feststellbremse auf Hinterachse wirkend</t>
  </si>
  <si>
    <t>Angabe Bremsanlage</t>
  </si>
  <si>
    <t>2.3.3</t>
  </si>
  <si>
    <t>Hydraulische Vorderachslenkung</t>
  </si>
  <si>
    <t>Arbeitshydraulik</t>
  </si>
  <si>
    <t>Art der Bremsanlage</t>
  </si>
  <si>
    <t>2.3.4</t>
  </si>
  <si>
    <t>Zulässiges Gesamtgewicht max. 2900 kg</t>
  </si>
  <si>
    <t>Angabe Reifengröße und Reifentyp</t>
  </si>
  <si>
    <t>Hydraulikölkühler</t>
  </si>
  <si>
    <t>2.7.2</t>
  </si>
  <si>
    <t>2.7.3</t>
  </si>
  <si>
    <t>2.7.4</t>
  </si>
  <si>
    <t>2.9.5</t>
  </si>
  <si>
    <t>Überführung des Fahrzeugs zum Stadtfriedhof der Stadt Weiden i.d.OPf., Gabelsberger Straße 14, 92637 Weiden</t>
  </si>
  <si>
    <t>Breite max. 1200 mm</t>
  </si>
  <si>
    <t xml:space="preserve">Länge max. 3500 mm </t>
  </si>
  <si>
    <t xml:space="preserve">Radstand max. 1700 mm </t>
  </si>
  <si>
    <t>Fronthydraulik mit Kuppeldreieck für Schnellwechsel, Kat. 0</t>
  </si>
  <si>
    <t>Anhängelast mind. 740 kg</t>
  </si>
  <si>
    <t>Bordwandhöhe mind. 350 mm</t>
  </si>
  <si>
    <t>Ladehöhe max. 1000 mm</t>
  </si>
  <si>
    <t>min. 1 Kreis Hydraulikanlage mind. 35 Liter Fördermenge</t>
  </si>
  <si>
    <t>Anhängevorrichtung</t>
  </si>
  <si>
    <t>Einweisung Fahrzeug (Für 4 Pers. ca. 2 Std. im Stadtfriedhof)</t>
  </si>
  <si>
    <t>2.6.4</t>
  </si>
  <si>
    <t>Fahrzeuggesamtbreite max. 1250 mm</t>
  </si>
  <si>
    <t>Gitteraufsatz / Bordwanderhöhung, Höhe max. 600 mm</t>
  </si>
  <si>
    <t>Fahrersitz luftgefedert und höhenverstellbar</t>
  </si>
  <si>
    <t>2.5.9</t>
  </si>
  <si>
    <t>Dieselmotor</t>
  </si>
  <si>
    <t>Angabe Länge</t>
  </si>
  <si>
    <t>Angabe Breite</t>
  </si>
  <si>
    <t>Angabe Bordwandhöhe</t>
  </si>
  <si>
    <t>Angabe Anhängelast</t>
  </si>
  <si>
    <t>Hydraulisch Dreiseitenkipper mit Stahlbordwand</t>
  </si>
  <si>
    <t>Angaben wie technisch gelöst</t>
  </si>
  <si>
    <t>Arbeitsscheinwerfer mind. 1er vorne und 1er hinten</t>
  </si>
  <si>
    <r>
      <t xml:space="preserve">Leistung min. 24,5 PS/18,2 KW oder besser
</t>
    </r>
    <r>
      <rPr>
        <sz val="11"/>
        <color rgb="FF00B050"/>
        <rFont val="Calibri"/>
        <family val="2"/>
        <scheme val="minor"/>
      </rPr>
      <t>10 Punkte: höchste Leistung
0 Punkte: niedrigste Leistung
dazwischen wird interpoliert</t>
    </r>
  </si>
  <si>
    <t>Angabe Ladehöhe</t>
  </si>
  <si>
    <t>Anzahl Arbeitsscheinwerfer</t>
  </si>
  <si>
    <r>
      <t xml:space="preserve">Multifunktionsanzeigeinstrument für:
Kraftstoffanzeige, Wassertemperatur,
Glühkontrolle, Blinkleuchten, Betriebsstunden, usw. 
</t>
    </r>
    <r>
      <rPr>
        <sz val="11"/>
        <color rgb="FF00B050"/>
        <rFont val="Calibri"/>
        <family val="2"/>
        <scheme val="minor"/>
      </rPr>
      <t>10 Punkte, wenn vorhanden
0 Punkte, wenn nicht vorhanden</t>
    </r>
  </si>
  <si>
    <r>
      <t xml:space="preserve">hydraulisch kippbare Fahrerkabine
</t>
    </r>
    <r>
      <rPr>
        <sz val="11"/>
        <color rgb="FF00B050"/>
        <rFont val="Calibri"/>
        <family val="2"/>
        <scheme val="minor"/>
      </rPr>
      <t>10 Punkte, wenn hydraulich kippbar
0 Punkte, wenn nicht hydraulisch kippbar</t>
    </r>
  </si>
  <si>
    <r>
      <t xml:space="preserve">Lieferzeit
</t>
    </r>
    <r>
      <rPr>
        <sz val="11"/>
        <color rgb="FF00B050"/>
        <rFont val="Calibri"/>
        <family val="2"/>
        <scheme val="minor"/>
      </rPr>
      <t>10 Punkte: kürzeste Lieferzeit
0 Punkte: längste Lieferzeit
dazwischen wird interpoliert</t>
    </r>
  </si>
  <si>
    <t>B/Info</t>
  </si>
  <si>
    <r>
      <t xml:space="preserve">Angabe zur Neuwertigkeit des angebotenen Fahrzeugs: 
(Neufahrzeug, gefahrene km, Erstzulassungsdatum)
</t>
    </r>
    <r>
      <rPr>
        <sz val="11"/>
        <color rgb="FF00B050"/>
        <rFont val="Calibri"/>
        <family val="2"/>
        <scheme val="minor"/>
      </rPr>
      <t>10 Punkte: Neufahrzeug
5 Punkte: Vorführfahrzeug
0 Punkte: Gebrauchtfahrzeug</t>
    </r>
  </si>
  <si>
    <r>
      <t xml:space="preserve">Gewährleistung, mind. 24 Monate
</t>
    </r>
    <r>
      <rPr>
        <sz val="11"/>
        <color rgb="FF00B050"/>
        <rFont val="Calibri"/>
        <family val="2"/>
        <scheme val="minor"/>
      </rPr>
      <t>10 Punkte: höchste Gewährleistungsdauer
0 Punkte: niedrigste Gewährleistungsdauer
dazwischen wir interpoliert</t>
    </r>
  </si>
  <si>
    <t>Angabe der Dauer der Gewährleistung</t>
  </si>
  <si>
    <t>Angabe genaues Gesamtgewicht</t>
  </si>
  <si>
    <r>
      <t xml:space="preserve">Außenspur=Gesamtbreite max. 1.150 mm
</t>
    </r>
    <r>
      <rPr>
        <sz val="11"/>
        <color rgb="FF00B050"/>
        <rFont val="Calibri"/>
        <family val="2"/>
        <scheme val="minor"/>
      </rPr>
      <t>10 Punkte: kleinste Außenspur
0 Punkte: 1.150 mm
dazwischen wird interpoliert</t>
    </r>
  </si>
  <si>
    <t>Bremsanlage</t>
  </si>
  <si>
    <t>2.9.6</t>
  </si>
  <si>
    <t>Außenspiegel manuell klapp- und einstellbar</t>
  </si>
  <si>
    <t>Hinweis</t>
  </si>
  <si>
    <t>Gesamtpreis in €</t>
  </si>
  <si>
    <t>1</t>
  </si>
  <si>
    <t>Einheitspreis
in €</t>
  </si>
  <si>
    <r>
      <rPr>
        <b/>
        <sz val="11"/>
        <rFont val="Calibri"/>
        <family val="2"/>
      </rPr>
      <t xml:space="preserve">Ø </t>
    </r>
    <r>
      <rPr>
        <b/>
        <sz val="11"/>
        <rFont val="Calibri"/>
        <family val="2"/>
        <scheme val="minor"/>
      </rPr>
      <t>Fälle
pro Jahr</t>
    </r>
  </si>
  <si>
    <t>Auschreibung der Bestattungsdienstleistungen für die Stadt Weiden i.d.OPf.</t>
  </si>
  <si>
    <t>1.1</t>
  </si>
  <si>
    <t>in der Leichenhalle (Schauraum)</t>
  </si>
  <si>
    <t>in der Aussegnungshalle</t>
  </si>
  <si>
    <t>1.2</t>
  </si>
  <si>
    <t>2</t>
  </si>
  <si>
    <t>4.</t>
  </si>
  <si>
    <t>5.</t>
  </si>
  <si>
    <t>5.1</t>
  </si>
  <si>
    <t>5.2</t>
  </si>
  <si>
    <t>bei Kindern</t>
  </si>
  <si>
    <t>Preisblatt</t>
  </si>
  <si>
    <r>
      <t xml:space="preserve">Aufbahrung von Särgen </t>
    </r>
    <r>
      <rPr>
        <b/>
        <u/>
        <sz val="11"/>
        <rFont val="Calibri"/>
        <family val="2"/>
        <scheme val="minor"/>
      </rPr>
      <t>bei Erwachsenen</t>
    </r>
  </si>
  <si>
    <r>
      <t xml:space="preserve">Aufbahrung von Särgen </t>
    </r>
    <r>
      <rPr>
        <b/>
        <u/>
        <sz val="11"/>
        <rFont val="Calibri"/>
        <family val="2"/>
        <scheme val="minor"/>
      </rPr>
      <t>bei Kindern</t>
    </r>
  </si>
  <si>
    <t>Überführungen aus der Aussegnungshalle zum Überführungsfahrzeug</t>
  </si>
  <si>
    <t>4.1</t>
  </si>
  <si>
    <t>4.2</t>
  </si>
  <si>
    <t>4.3</t>
  </si>
  <si>
    <t>bei Erwachsenen (Sarg)</t>
  </si>
  <si>
    <t>bei Kindern (Sarg)</t>
  </si>
  <si>
    <t>bei Urnen</t>
  </si>
  <si>
    <t>Überführungen von Särgen aus der Aussegnungshalle und Versenken in der Grabstätte</t>
  </si>
  <si>
    <t xml:space="preserve">bei Erwachsenen </t>
  </si>
  <si>
    <t>6.</t>
  </si>
  <si>
    <t>Aufbahrung von Urnen in der Aussegnungshalle</t>
  </si>
  <si>
    <t>Überführungen von Urnen aus der Aussegnungshalle und Beisetzung in der Grabstätte</t>
  </si>
  <si>
    <t>7.</t>
  </si>
  <si>
    <t>Aufbahrung, Überführung und Versenkung des Kindersarges bei Zur-Ruhe-Bettungen (Sternenkinder)</t>
  </si>
  <si>
    <t>8.</t>
  </si>
  <si>
    <t>Grabbereitung auf dem Gemeindefriedhof Rothenstadt</t>
  </si>
  <si>
    <t>8.1</t>
  </si>
  <si>
    <t>Sarg - einfache Grabtiefe</t>
  </si>
  <si>
    <t>Sarg - doppelte Grabtiefe</t>
  </si>
  <si>
    <t>Kindergrab (Sarg)</t>
  </si>
  <si>
    <t>Urnenerdgrab</t>
  </si>
  <si>
    <t>8.2</t>
  </si>
  <si>
    <t>8.3</t>
  </si>
  <si>
    <t>8.4</t>
  </si>
  <si>
    <t>Hinweis: Die Angebotssumme ist im Angebotsschreiben - L213 unter Punkt 2 einzutragen;
ein eventuell darauf noch zu gewährender Preisnachlass kann unter Punkt 4 angegeben werden.</t>
  </si>
  <si>
    <t>Die detaillierte Beschreibung der jeweiligen Position ist in der Datei "Leistungsbeschreibung" ersichtlich!
Bitte geben Sie in den gelb markierten Feldern den Einheitspreis an.</t>
  </si>
  <si>
    <t>Angebotssumme für vier Jahre: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</si>
</sst>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74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49" fontId="0" fillId="0" borderId="0" xfId="0" applyNumberFormat="1"/>
    <xf numFmtId="49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49" fontId="4" fillId="0" borderId="0" xfId="0" applyNumberFormat="1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49" fontId="6" fillId="4" borderId="1" xfId="0" applyNumberFormat="1" applyFont="1" applyFill="1" applyBorder="1"/>
    <xf numFmtId="0" fontId="6" fillId="4" borderId="1" xfId="0" applyFont="1" applyFill="1" applyBorder="1"/>
    <xf numFmtId="0" fontId="7" fillId="0" borderId="0" xfId="0" applyFont="1"/>
    <xf numFmtId="49" fontId="6" fillId="0" borderId="7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0" fontId="6" fillId="0" borderId="1" xfId="0" applyFont="1" applyBorder="1"/>
    <xf numFmtId="49" fontId="7" fillId="0" borderId="4" xfId="0" applyNumberFormat="1" applyFont="1" applyBorder="1" applyAlignment="1">
      <alignment horizontal="left"/>
    </xf>
    <xf numFmtId="0" fontId="7" fillId="0" borderId="1" xfId="0" applyFont="1" applyFill="1" applyBorder="1"/>
    <xf numFmtId="0" fontId="7" fillId="0" borderId="1" xfId="0" applyFont="1" applyBorder="1" applyAlignment="1">
      <alignment horizontal="center"/>
    </xf>
    <xf numFmtId="0" fontId="8" fillId="0" borderId="6" xfId="0" applyFont="1" applyFill="1" applyBorder="1"/>
    <xf numFmtId="49" fontId="6" fillId="0" borderId="1" xfId="0" applyNumberFormat="1" applyFont="1" applyBorder="1"/>
    <xf numFmtId="0" fontId="7" fillId="1" borderId="1" xfId="0" applyFont="1" applyFill="1" applyBorder="1" applyAlignment="1">
      <alignment horizontal="center"/>
    </xf>
    <xf numFmtId="49" fontId="7" fillId="0" borderId="1" xfId="0" applyNumberFormat="1" applyFont="1" applyBorder="1"/>
    <xf numFmtId="0" fontId="7" fillId="0" borderId="1" xfId="0" applyFont="1" applyBorder="1"/>
    <xf numFmtId="0" fontId="8" fillId="0" borderId="1" xfId="0" applyFont="1" applyBorder="1"/>
    <xf numFmtId="0" fontId="7" fillId="0" borderId="3" xfId="0" applyFont="1" applyBorder="1" applyAlignment="1">
      <alignment horizontal="center"/>
    </xf>
    <xf numFmtId="0" fontId="7" fillId="0" borderId="7" xfId="0" applyFont="1" applyBorder="1"/>
    <xf numFmtId="0" fontId="7" fillId="0" borderId="2" xfId="0" applyFont="1" applyBorder="1" applyAlignment="1">
      <alignment horizontal="center"/>
    </xf>
    <xf numFmtId="0" fontId="11" fillId="0" borderId="7" xfId="0" applyFont="1" applyBorder="1"/>
    <xf numFmtId="49" fontId="7" fillId="3" borderId="1" xfId="0" applyNumberFormat="1" applyFont="1" applyFill="1" applyBorder="1"/>
    <xf numFmtId="44" fontId="7" fillId="0" borderId="1" xfId="0" applyNumberFormat="1" applyFont="1" applyFill="1" applyBorder="1"/>
    <xf numFmtId="0" fontId="7" fillId="3" borderId="1" xfId="0" applyFont="1" applyFill="1" applyBorder="1"/>
    <xf numFmtId="44" fontId="6" fillId="0" borderId="1" xfId="0" applyNumberFormat="1" applyFont="1" applyFill="1" applyBorder="1"/>
    <xf numFmtId="0" fontId="8" fillId="0" borderId="6" xfId="0" applyFont="1" applyBorder="1"/>
    <xf numFmtId="0" fontId="10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6" fillId="0" borderId="7" xfId="0" applyFont="1" applyBorder="1"/>
    <xf numFmtId="0" fontId="11" fillId="0" borderId="1" xfId="0" applyFont="1" applyBorder="1"/>
    <xf numFmtId="49" fontId="8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11" fillId="0" borderId="7" xfId="0" applyFont="1" applyFill="1" applyBorder="1"/>
    <xf numFmtId="0" fontId="6" fillId="0" borderId="3" xfId="0" applyFont="1" applyBorder="1"/>
    <xf numFmtId="0" fontId="7" fillId="0" borderId="7" xfId="0" applyFont="1" applyFill="1" applyBorder="1"/>
    <xf numFmtId="0" fontId="12" fillId="0" borderId="1" xfId="0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7" xfId="0" applyFont="1" applyFill="1" applyBorder="1" applyAlignment="1">
      <alignment wrapText="1"/>
    </xf>
    <xf numFmtId="0" fontId="11" fillId="0" borderId="7" xfId="0" applyFont="1" applyBorder="1" applyAlignment="1">
      <alignment vertical="top"/>
    </xf>
    <xf numFmtId="0" fontId="7" fillId="0" borderId="7" xfId="0" applyFont="1" applyBorder="1" applyAlignment="1">
      <alignment wrapText="1"/>
    </xf>
    <xf numFmtId="0" fontId="6" fillId="4" borderId="7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13" fillId="0" borderId="0" xfId="0" applyFont="1"/>
    <xf numFmtId="44" fontId="7" fillId="5" borderId="1" xfId="1" applyFont="1" applyFill="1" applyBorder="1" applyProtection="1">
      <protection locked="0"/>
    </xf>
    <xf numFmtId="0" fontId="7" fillId="5" borderId="3" xfId="0" applyFont="1" applyFill="1" applyBorder="1" applyAlignment="1" applyProtection="1">
      <alignment horizontal="center"/>
      <protection locked="0"/>
    </xf>
    <xf numFmtId="44" fontId="7" fillId="5" borderId="3" xfId="1" applyFont="1" applyFill="1" applyBorder="1" applyProtection="1">
      <protection locked="0"/>
    </xf>
    <xf numFmtId="0" fontId="7" fillId="5" borderId="1" xfId="0" applyFont="1" applyFill="1" applyBorder="1" applyAlignment="1" applyProtection="1">
      <protection locked="0"/>
    </xf>
    <xf numFmtId="0" fontId="7" fillId="0" borderId="7" xfId="0" applyFont="1" applyBorder="1" applyAlignment="1">
      <alignment horizontal="left" vertical="center" wrapText="1"/>
    </xf>
    <xf numFmtId="0" fontId="7" fillId="5" borderId="7" xfId="0" applyFont="1" applyFill="1" applyBorder="1" applyAlignment="1" applyProtection="1">
      <alignment horizontal="left"/>
      <protection locked="0"/>
    </xf>
    <xf numFmtId="0" fontId="7" fillId="5" borderId="5" xfId="0" applyFont="1" applyFill="1" applyBorder="1" applyAlignment="1" applyProtection="1">
      <alignment horizontal="left"/>
      <protection locked="0"/>
    </xf>
    <xf numFmtId="0" fontId="7" fillId="1" borderId="7" xfId="0" applyFont="1" applyFill="1" applyBorder="1" applyAlignment="1">
      <alignment horizontal="center"/>
    </xf>
    <xf numFmtId="0" fontId="7" fillId="1" borderId="5" xfId="0" applyFont="1" applyFill="1" applyBorder="1" applyAlignment="1">
      <alignment horizontal="center"/>
    </xf>
    <xf numFmtId="0" fontId="7" fillId="1" borderId="6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left"/>
      <protection locked="0"/>
    </xf>
    <xf numFmtId="49" fontId="4" fillId="0" borderId="7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0" fontId="7" fillId="5" borderId="7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7" fillId="5" borderId="6" xfId="0" applyFont="1" applyFill="1" applyBorder="1" applyAlignment="1" applyProtection="1">
      <alignment horizontal="center"/>
      <protection locked="0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8" fillId="1" borderId="1" xfId="0" applyFont="1" applyFill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8" fillId="1" borderId="7" xfId="0" applyFont="1" applyFill="1" applyBorder="1" applyAlignment="1">
      <alignment horizontal="center"/>
    </xf>
    <xf numFmtId="0" fontId="8" fillId="1" borderId="5" xfId="0" applyFont="1" applyFill="1" applyBorder="1" applyAlignment="1">
      <alignment horizontal="center"/>
    </xf>
    <xf numFmtId="0" fontId="8" fillId="1" borderId="6" xfId="0" applyFont="1" applyFill="1" applyBorder="1" applyAlignment="1">
      <alignment horizontal="center"/>
    </xf>
    <xf numFmtId="49" fontId="6" fillId="4" borderId="3" xfId="0" applyNumberFormat="1" applyFont="1" applyFill="1" applyBorder="1" applyAlignment="1">
      <alignment horizontal="left"/>
    </xf>
    <xf numFmtId="49" fontId="6" fillId="4" borderId="4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left" wrapText="1"/>
    </xf>
    <xf numFmtId="0" fontId="6" fillId="4" borderId="4" xfId="0" applyFont="1" applyFill="1" applyBorder="1" applyAlignment="1">
      <alignment horizontal="left" wrapText="1"/>
    </xf>
    <xf numFmtId="0" fontId="6" fillId="4" borderId="4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44" fontId="7" fillId="5" borderId="7" xfId="1" applyFont="1" applyFill="1" applyBorder="1" applyAlignment="1" applyProtection="1">
      <alignment horizontal="center"/>
      <protection locked="0"/>
    </xf>
    <xf numFmtId="44" fontId="7" fillId="5" borderId="5" xfId="1" applyFont="1" applyFill="1" applyBorder="1" applyAlignment="1" applyProtection="1">
      <alignment horizontal="center"/>
      <protection locked="0"/>
    </xf>
    <xf numFmtId="44" fontId="7" fillId="5" borderId="6" xfId="1" applyFont="1" applyFill="1" applyBorder="1" applyAlignment="1" applyProtection="1">
      <alignment horizontal="center"/>
      <protection locked="0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4" fontId="7" fillId="5" borderId="7" xfId="1" applyFont="1" applyFill="1" applyBorder="1" applyAlignment="1" applyProtection="1">
      <alignment horizontal="left"/>
      <protection locked="0"/>
    </xf>
    <xf numFmtId="44" fontId="7" fillId="5" borderId="5" xfId="1" applyFont="1" applyFill="1" applyBorder="1" applyAlignment="1" applyProtection="1">
      <alignment horizontal="left"/>
      <protection locked="0"/>
    </xf>
    <xf numFmtId="44" fontId="7" fillId="5" borderId="6" xfId="1" applyFont="1" applyFill="1" applyBorder="1" applyAlignment="1" applyProtection="1">
      <alignment horizontal="left"/>
      <protection locked="0"/>
    </xf>
    <xf numFmtId="0" fontId="10" fillId="3" borderId="7" xfId="0" applyFont="1" applyFill="1" applyBorder="1" applyAlignment="1">
      <alignment horizontal="left" wrapText="1"/>
    </xf>
    <xf numFmtId="0" fontId="10" fillId="3" borderId="5" xfId="0" applyFont="1" applyFill="1" applyBorder="1" applyAlignment="1">
      <alignment horizontal="left" wrapText="1"/>
    </xf>
    <xf numFmtId="0" fontId="10" fillId="3" borderId="6" xfId="0" applyFont="1" applyFill="1" applyBorder="1" applyAlignment="1">
      <alignment horizontal="left" wrapText="1"/>
    </xf>
    <xf numFmtId="49" fontId="4" fillId="0" borderId="1" xfId="0" applyNumberFormat="1" applyFont="1" applyBorder="1" applyAlignment="1">
      <alignment horizontal="center"/>
    </xf>
    <xf numFmtId="0" fontId="10" fillId="3" borderId="1" xfId="0" applyFont="1" applyFill="1" applyBorder="1" applyAlignment="1">
      <alignment horizontal="left" wrapText="1"/>
    </xf>
    <xf numFmtId="49" fontId="7" fillId="0" borderId="7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0" fillId="0" borderId="0" xfId="0" applyProtection="1"/>
    <xf numFmtId="49" fontId="4" fillId="0" borderId="0" xfId="0" applyNumberFormat="1" applyFont="1" applyAlignment="1" applyProtection="1">
      <alignment horizontal="center"/>
    </xf>
    <xf numFmtId="0" fontId="4" fillId="0" borderId="0" xfId="0" applyFont="1" applyAlignment="1" applyProtection="1">
      <alignment vertical="top" wrapText="1"/>
    </xf>
    <xf numFmtId="0" fontId="4" fillId="0" borderId="0" xfId="0" applyFont="1" applyProtection="1"/>
    <xf numFmtId="49" fontId="6" fillId="4" borderId="1" xfId="0" applyNumberFormat="1" applyFont="1" applyFill="1" applyBorder="1" applyAlignment="1" applyProtection="1">
      <alignment horizontal="center"/>
    </xf>
    <xf numFmtId="0" fontId="6" fillId="4" borderId="1" xfId="0" applyFont="1" applyFill="1" applyBorder="1" applyAlignment="1" applyProtection="1">
      <alignment wrapText="1"/>
    </xf>
    <xf numFmtId="0" fontId="6" fillId="4" borderId="1" xfId="0" applyFont="1" applyFill="1" applyBorder="1" applyAlignment="1" applyProtection="1">
      <alignment horizontal="center" wrapText="1"/>
    </xf>
    <xf numFmtId="0" fontId="6" fillId="4" borderId="1" xfId="0" applyFont="1" applyFill="1" applyBorder="1" applyAlignment="1" applyProtection="1">
      <alignment horizontal="left"/>
    </xf>
    <xf numFmtId="0" fontId="7" fillId="0" borderId="0" xfId="0" applyFont="1" applyProtection="1"/>
    <xf numFmtId="49" fontId="6" fillId="0" borderId="4" xfId="0" applyNumberFormat="1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vertical="top" wrapText="1"/>
    </xf>
    <xf numFmtId="0" fontId="8" fillId="0" borderId="6" xfId="0" applyFont="1" applyBorder="1" applyProtection="1"/>
    <xf numFmtId="49" fontId="7" fillId="0" borderId="8" xfId="0" applyNumberFormat="1" applyFont="1" applyBorder="1" applyAlignment="1" applyProtection="1">
      <alignment horizontal="right" vertical="top"/>
    </xf>
    <xf numFmtId="0" fontId="7" fillId="0" borderId="1" xfId="0" applyFont="1" applyBorder="1" applyAlignment="1" applyProtection="1">
      <alignment vertical="top" wrapText="1"/>
    </xf>
    <xf numFmtId="49" fontId="7" fillId="0" borderId="8" xfId="0" applyNumberFormat="1" applyFont="1" applyBorder="1" applyAlignment="1" applyProtection="1">
      <alignment horizontal="center"/>
    </xf>
    <xf numFmtId="0" fontId="7" fillId="0" borderId="1" xfId="0" quotePrefix="1" applyFont="1" applyBorder="1" applyAlignment="1" applyProtection="1">
      <alignment vertical="top" wrapText="1"/>
    </xf>
    <xf numFmtId="49" fontId="7" fillId="0" borderId="8" xfId="0" applyNumberFormat="1" applyFont="1" applyBorder="1" applyAlignment="1" applyProtection="1">
      <alignment horizontal="right"/>
    </xf>
    <xf numFmtId="49" fontId="6" fillId="0" borderId="8" xfId="0" applyNumberFormat="1" applyFont="1" applyBorder="1" applyAlignment="1" applyProtection="1">
      <alignment horizontal="center"/>
    </xf>
    <xf numFmtId="0" fontId="6" fillId="0" borderId="1" xfId="0" quotePrefix="1" applyFont="1" applyBorder="1" applyAlignment="1" applyProtection="1">
      <alignment vertical="top" wrapText="1"/>
    </xf>
    <xf numFmtId="49" fontId="4" fillId="0" borderId="5" xfId="0" applyNumberFormat="1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center" vertical="top" wrapText="1"/>
    </xf>
    <xf numFmtId="0" fontId="8" fillId="0" borderId="5" xfId="0" applyFont="1" applyBorder="1" applyProtection="1"/>
    <xf numFmtId="0" fontId="0" fillId="0" borderId="0" xfId="0" applyBorder="1" applyProtection="1"/>
    <xf numFmtId="49" fontId="7" fillId="3" borderId="1" xfId="0" applyNumberFormat="1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left" vertical="top" wrapText="1"/>
    </xf>
    <xf numFmtId="0" fontId="7" fillId="3" borderId="1" xfId="0" applyFont="1" applyFill="1" applyBorder="1" applyProtection="1"/>
    <xf numFmtId="0" fontId="10" fillId="3" borderId="7" xfId="0" applyFont="1" applyFill="1" applyBorder="1" applyAlignment="1" applyProtection="1">
      <alignment horizontal="left" vertical="top" wrapText="1"/>
    </xf>
    <xf numFmtId="49" fontId="4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Protection="1"/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>
      <alignment vertical="top" wrapText="1"/>
    </xf>
    <xf numFmtId="49" fontId="6" fillId="0" borderId="8" xfId="0" applyNumberFormat="1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7" fillId="0" borderId="1" xfId="0" applyFont="1" applyFill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right"/>
    </xf>
    <xf numFmtId="0" fontId="10" fillId="3" borderId="1" xfId="0" applyFont="1" applyFill="1" applyBorder="1" applyAlignment="1" applyProtection="1">
      <alignment horizontal="center" wrapText="1"/>
    </xf>
    <xf numFmtId="0" fontId="10" fillId="3" borderId="1" xfId="0" applyFont="1" applyFill="1" applyBorder="1" applyAlignment="1" applyProtection="1">
      <alignment horizontal="right" wrapText="1"/>
    </xf>
    <xf numFmtId="44" fontId="7" fillId="0" borderId="1" xfId="0" applyNumberFormat="1" applyFont="1" applyFill="1" applyBorder="1" applyAlignment="1" applyProtection="1">
      <alignment horizontal="right"/>
    </xf>
    <xf numFmtId="0" fontId="10" fillId="3" borderId="5" xfId="0" applyFont="1" applyFill="1" applyBorder="1" applyAlignment="1" applyProtection="1">
      <alignment horizontal="center" wrapText="1"/>
    </xf>
    <xf numFmtId="0" fontId="10" fillId="3" borderId="6" xfId="0" applyFont="1" applyFill="1" applyBorder="1" applyAlignment="1" applyProtection="1">
      <alignment horizontal="right" wrapText="1"/>
    </xf>
    <xf numFmtId="44" fontId="6" fillId="0" borderId="1" xfId="0" applyNumberFormat="1" applyFont="1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1" fontId="7" fillId="0" borderId="1" xfId="0" applyNumberFormat="1" applyFont="1" applyFill="1" applyBorder="1" applyAlignment="1" applyProtection="1">
      <alignment horizontal="center"/>
    </xf>
    <xf numFmtId="4" fontId="7" fillId="0" borderId="1" xfId="0" applyNumberFormat="1" applyFont="1" applyFill="1" applyBorder="1" applyAlignment="1" applyProtection="1">
      <alignment horizontal="right"/>
    </xf>
    <xf numFmtId="4" fontId="7" fillId="5" borderId="1" xfId="0" applyNumberFormat="1" applyFont="1" applyFill="1" applyBorder="1" applyAlignment="1" applyProtection="1">
      <alignment horizontal="right"/>
      <protection locked="0"/>
    </xf>
    <xf numFmtId="3" fontId="7" fillId="0" borderId="1" xfId="0" applyNumberFormat="1" applyFont="1" applyFill="1" applyBorder="1" applyAlignment="1" applyProtection="1">
      <alignment horizontal="center"/>
    </xf>
    <xf numFmtId="4" fontId="7" fillId="0" borderId="1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Border="1" applyAlignment="1" applyProtection="1">
      <alignment horizontal="center" wrapText="1"/>
    </xf>
    <xf numFmtId="0" fontId="10" fillId="3" borderId="7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wrapText="1"/>
    </xf>
    <xf numFmtId="0" fontId="6" fillId="3" borderId="5" xfId="0" applyFont="1" applyFill="1" applyBorder="1" applyAlignment="1" applyProtection="1">
      <alignment horizontal="center" wrapText="1"/>
    </xf>
    <xf numFmtId="0" fontId="6" fillId="3" borderId="6" xfId="0" applyFont="1" applyFill="1" applyBorder="1" applyAlignment="1" applyProtection="1">
      <alignment horizontal="center" wrapText="1"/>
    </xf>
    <xf numFmtId="49" fontId="13" fillId="0" borderId="0" xfId="0" applyNumberFormat="1" applyFont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horizont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H112"/>
  <sheetViews>
    <sheetView topLeftCell="A46" zoomScaleNormal="100" zoomScalePageLayoutView="75" workbookViewId="0">
      <selection activeCell="J20" sqref="J20"/>
    </sheetView>
  </sheetViews>
  <sheetFormatPr baseColWidth="10" defaultRowHeight="15" x14ac:dyDescent="0.25"/>
  <cols>
    <col min="1" max="1" width="10.140625" style="3" bestFit="1" customWidth="1"/>
    <col min="2" max="2" width="58.85546875" bestFit="1" customWidth="1"/>
    <col min="3" max="3" width="12" style="2" customWidth="1"/>
    <col min="4" max="5" width="10.7109375" customWidth="1"/>
    <col min="6" max="6" width="13.7109375" customWidth="1"/>
    <col min="7" max="7" width="22.42578125" customWidth="1"/>
  </cols>
  <sheetData>
    <row r="1" spans="1:8" ht="18.75" x14ac:dyDescent="0.25">
      <c r="A1" s="93" t="s">
        <v>40</v>
      </c>
      <c r="B1" s="93"/>
      <c r="C1" s="93"/>
      <c r="D1" s="93"/>
      <c r="E1" s="93"/>
      <c r="F1" s="93"/>
      <c r="G1" s="93"/>
    </row>
    <row r="2" spans="1:8" x14ac:dyDescent="0.25">
      <c r="A2" s="94" t="s">
        <v>1</v>
      </c>
      <c r="B2" s="94"/>
      <c r="C2" s="94"/>
      <c r="D2" s="94"/>
      <c r="E2" s="94"/>
      <c r="F2" s="94"/>
      <c r="G2" s="94"/>
    </row>
    <row r="3" spans="1:8" x14ac:dyDescent="0.25">
      <c r="A3" s="6"/>
      <c r="B3" s="7"/>
      <c r="C3" s="8"/>
      <c r="D3" s="7"/>
      <c r="E3" s="7"/>
      <c r="F3" s="7"/>
      <c r="G3" s="7"/>
    </row>
    <row r="4" spans="1:8" s="14" customFormat="1" x14ac:dyDescent="0.25">
      <c r="A4" s="12" t="s">
        <v>0</v>
      </c>
      <c r="B4" s="13" t="s">
        <v>2</v>
      </c>
      <c r="C4" s="53" t="s">
        <v>3</v>
      </c>
      <c r="D4" s="86" t="s">
        <v>7</v>
      </c>
      <c r="E4" s="86"/>
      <c r="F4" s="86"/>
      <c r="G4" s="86"/>
    </row>
    <row r="5" spans="1:8" s="14" customFormat="1" ht="15" customHeight="1" x14ac:dyDescent="0.25">
      <c r="A5" s="15">
        <v>1</v>
      </c>
      <c r="B5" s="74" t="s">
        <v>4</v>
      </c>
      <c r="C5" s="74"/>
      <c r="D5" s="74"/>
      <c r="E5" s="74"/>
      <c r="F5" s="74"/>
      <c r="G5" s="75"/>
    </row>
    <row r="6" spans="1:8" s="14" customFormat="1" x14ac:dyDescent="0.25">
      <c r="A6" s="16"/>
      <c r="B6" s="43" t="s">
        <v>41</v>
      </c>
      <c r="C6" s="76"/>
      <c r="D6" s="95"/>
      <c r="E6" s="96"/>
      <c r="F6" s="96"/>
      <c r="G6" s="97"/>
    </row>
    <row r="7" spans="1:8" s="14" customFormat="1" x14ac:dyDescent="0.25">
      <c r="A7" s="42"/>
      <c r="B7" s="44" t="s">
        <v>39</v>
      </c>
      <c r="C7" s="22" t="s">
        <v>10</v>
      </c>
      <c r="D7" s="101"/>
      <c r="E7" s="102"/>
      <c r="F7" s="103"/>
      <c r="G7" s="28" t="str">
        <f>IF(ISBLANK(D7),"Bitte Angaben eintragen","")</f>
        <v>Bitte Angaben eintragen</v>
      </c>
    </row>
    <row r="8" spans="1:8" x14ac:dyDescent="0.25">
      <c r="A8" s="98"/>
      <c r="B8" s="99"/>
      <c r="C8" s="99"/>
      <c r="D8" s="99"/>
      <c r="E8" s="99"/>
      <c r="F8" s="99"/>
      <c r="G8" s="100"/>
    </row>
    <row r="9" spans="1:8" s="14" customFormat="1" ht="15" customHeight="1" x14ac:dyDescent="0.25">
      <c r="A9" s="83" t="s">
        <v>0</v>
      </c>
      <c r="B9" s="92" t="s">
        <v>2</v>
      </c>
      <c r="C9" s="90" t="s">
        <v>3</v>
      </c>
      <c r="D9" s="85" t="s">
        <v>5</v>
      </c>
      <c r="E9" s="86"/>
      <c r="F9" s="87" t="s">
        <v>8</v>
      </c>
      <c r="G9" s="87" t="s">
        <v>11</v>
      </c>
    </row>
    <row r="10" spans="1:8" s="14" customFormat="1" x14ac:dyDescent="0.25">
      <c r="A10" s="84"/>
      <c r="B10" s="89"/>
      <c r="C10" s="91"/>
      <c r="D10" s="86" t="s">
        <v>13</v>
      </c>
      <c r="E10" s="54" t="s">
        <v>12</v>
      </c>
      <c r="F10" s="88"/>
      <c r="G10" s="89"/>
    </row>
    <row r="11" spans="1:8" s="14" customFormat="1" x14ac:dyDescent="0.25">
      <c r="A11" s="15">
        <v>2</v>
      </c>
      <c r="B11" s="74" t="s">
        <v>6</v>
      </c>
      <c r="C11" s="74"/>
      <c r="D11" s="74"/>
      <c r="E11" s="74"/>
      <c r="F11" s="74"/>
      <c r="G11" s="75"/>
    </row>
    <row r="12" spans="1:8" x14ac:dyDescent="0.25">
      <c r="A12" s="77"/>
      <c r="B12" s="78"/>
      <c r="C12" s="78"/>
      <c r="D12" s="78"/>
      <c r="E12" s="78"/>
      <c r="F12" s="78"/>
      <c r="G12" s="79"/>
    </row>
    <row r="13" spans="1:8" s="14" customFormat="1" x14ac:dyDescent="0.25">
      <c r="A13" s="18" t="s">
        <v>17</v>
      </c>
      <c r="B13" s="19" t="s">
        <v>42</v>
      </c>
      <c r="C13" s="76"/>
      <c r="D13" s="80"/>
      <c r="E13" s="81"/>
      <c r="F13" s="81"/>
      <c r="G13" s="82"/>
    </row>
    <row r="14" spans="1:8" s="14" customFormat="1" x14ac:dyDescent="0.25">
      <c r="A14" s="20" t="s">
        <v>18</v>
      </c>
      <c r="B14" s="17" t="s">
        <v>162</v>
      </c>
      <c r="C14" s="22" t="s">
        <v>9</v>
      </c>
      <c r="D14" s="111"/>
      <c r="E14" s="111"/>
      <c r="F14" s="57"/>
      <c r="G14" s="23" t="str">
        <f t="shared" ref="G14" si="0">IF(AND(ISBLANK(D14),ISBLANK(E14)),"Antwort fehlt!",IF(AND(E14="x",AND(ISBLANK(D14),ISBLANK(F14))),"Bitte Aufpreis angeben!",""))</f>
        <v>Antwort fehlt!</v>
      </c>
      <c r="H14" s="56"/>
    </row>
    <row r="15" spans="1:8" s="14" customFormat="1" ht="60" x14ac:dyDescent="0.25">
      <c r="A15" s="20" t="s">
        <v>19</v>
      </c>
      <c r="B15" s="17" t="s">
        <v>170</v>
      </c>
      <c r="C15" s="22" t="s">
        <v>46</v>
      </c>
      <c r="D15" s="111"/>
      <c r="E15" s="111"/>
      <c r="F15" s="57"/>
      <c r="G15" s="23" t="str">
        <f>IF(AND(ISBLANK(D15),ISBLANK(E15)),"Antwort fehlt!",IF(AND(E15="x",AND(ISBLANK(D15),ISBLANK(F15))),"Bitte Aufpreis angeben!",""))</f>
        <v>Antwort fehlt!</v>
      </c>
      <c r="H15" s="56"/>
    </row>
    <row r="16" spans="1:8" s="14" customFormat="1" x14ac:dyDescent="0.25">
      <c r="A16" s="20" t="s">
        <v>25</v>
      </c>
      <c r="B16" s="41" t="s">
        <v>43</v>
      </c>
      <c r="C16" s="22" t="s">
        <v>10</v>
      </c>
      <c r="D16" s="62"/>
      <c r="E16" s="63"/>
      <c r="F16" s="63"/>
      <c r="G16" s="28" t="str">
        <f>IF(ISBLANK(D16),"Bitte Angaben eintragen","")</f>
        <v>Bitte Angaben eintragen</v>
      </c>
      <c r="H16" s="56"/>
    </row>
    <row r="17" spans="1:8" s="14" customFormat="1" x14ac:dyDescent="0.25">
      <c r="A17" s="20" t="s">
        <v>26</v>
      </c>
      <c r="B17" s="30" t="s">
        <v>130</v>
      </c>
      <c r="C17" s="22" t="s">
        <v>9</v>
      </c>
      <c r="D17" s="111"/>
      <c r="E17" s="111"/>
      <c r="F17" s="57"/>
      <c r="G17" s="23" t="str">
        <f>IF(AND(ISBLANK(D17),ISBLANK(E17)),"Antwort fehlt!",IF(AND(E17="x",AND(ISBLANK(D17),ISBLANK(F17))),"Bitte Aufpreis angeben!",""))</f>
        <v>Antwort fehlt!</v>
      </c>
    </row>
    <row r="18" spans="1:8" s="14" customFormat="1" x14ac:dyDescent="0.25">
      <c r="A18" s="20" t="s">
        <v>27</v>
      </c>
      <c r="B18" s="45" t="s">
        <v>44</v>
      </c>
      <c r="C18" s="22" t="s">
        <v>10</v>
      </c>
      <c r="D18" s="62"/>
      <c r="E18" s="63"/>
      <c r="F18" s="63"/>
      <c r="G18" s="28" t="str">
        <f>IF(ISBLANK(D18),"Bitte Angaben eintragen","")</f>
        <v>Bitte Angaben eintragen</v>
      </c>
    </row>
    <row r="19" spans="1:8" s="14" customFormat="1" x14ac:dyDescent="0.25">
      <c r="A19" s="20" t="s">
        <v>28</v>
      </c>
      <c r="B19" s="27" t="s">
        <v>131</v>
      </c>
      <c r="C19" s="22" t="s">
        <v>9</v>
      </c>
      <c r="D19" s="67"/>
      <c r="E19" s="67"/>
      <c r="F19" s="67"/>
      <c r="G19" s="37" t="str">
        <f>IF(ISBLANK(D19),"Bitte Angaben eintragen","")</f>
        <v>Bitte Angaben eintragen</v>
      </c>
    </row>
    <row r="20" spans="1:8" s="14" customFormat="1" x14ac:dyDescent="0.25">
      <c r="A20" s="20" t="s">
        <v>29</v>
      </c>
      <c r="B20" s="27" t="s">
        <v>45</v>
      </c>
      <c r="C20" s="22" t="s">
        <v>64</v>
      </c>
      <c r="D20" s="67"/>
      <c r="E20" s="67"/>
      <c r="F20" s="67"/>
      <c r="G20" s="23" t="str">
        <f t="shared" ref="G20" si="1">IF(AND(ISBLANK(D20),ISBLANK(E20)),"Antwort fehlt!",IF(AND(E20="x",AND(ISBLANK(D20),ISBLANK(F20))),"Bitte Aufpreis angeben!",""))</f>
        <v>Antwort fehlt!</v>
      </c>
      <c r="H20" s="56"/>
    </row>
    <row r="21" spans="1:8" s="14" customFormat="1" x14ac:dyDescent="0.25">
      <c r="A21" s="20" t="s">
        <v>47</v>
      </c>
      <c r="B21" s="41" t="s">
        <v>168</v>
      </c>
      <c r="C21" s="22" t="s">
        <v>10</v>
      </c>
      <c r="D21" s="62"/>
      <c r="E21" s="63"/>
      <c r="F21" s="63"/>
      <c r="G21" s="28" t="str">
        <f>IF(ISBLANK(D21),"Bitte Angaben eintragen","")</f>
        <v>Bitte Angaben eintragen</v>
      </c>
      <c r="H21" s="56"/>
    </row>
    <row r="22" spans="1:8" x14ac:dyDescent="0.25">
      <c r="A22" s="68"/>
      <c r="B22" s="69"/>
      <c r="C22" s="69"/>
      <c r="D22" s="69"/>
      <c r="E22" s="69"/>
      <c r="F22" s="69"/>
      <c r="G22" s="70"/>
    </row>
    <row r="23" spans="1:8" s="14" customFormat="1" x14ac:dyDescent="0.25">
      <c r="A23" s="24" t="s">
        <v>20</v>
      </c>
      <c r="B23" s="46" t="s">
        <v>48</v>
      </c>
      <c r="C23" s="25"/>
      <c r="D23" s="64"/>
      <c r="E23" s="65"/>
      <c r="F23" s="65"/>
      <c r="G23" s="66"/>
    </row>
    <row r="24" spans="1:8" s="14" customFormat="1" x14ac:dyDescent="0.25">
      <c r="A24" s="26" t="s">
        <v>21</v>
      </c>
      <c r="B24" s="47" t="s">
        <v>49</v>
      </c>
      <c r="C24" s="29" t="s">
        <v>9</v>
      </c>
      <c r="D24" s="58"/>
      <c r="E24" s="58"/>
      <c r="F24" s="57"/>
      <c r="G24" s="23" t="str">
        <f t="shared" ref="G24:G26" si="2">IF(AND(ISBLANK(D24),ISBLANK(E24)),"Antwort fehlt!",IF(AND(E24="x",AND(ISBLANK(D24),ISBLANK(F24))),"Bitte Aufpreis angeben!",""))</f>
        <v>Antwort fehlt!</v>
      </c>
    </row>
    <row r="25" spans="1:8" s="14" customFormat="1" x14ac:dyDescent="0.25">
      <c r="A25" s="26" t="s">
        <v>22</v>
      </c>
      <c r="B25" s="41" t="s">
        <v>140</v>
      </c>
      <c r="C25" s="22" t="s">
        <v>10</v>
      </c>
      <c r="D25" s="62"/>
      <c r="E25" s="63"/>
      <c r="F25" s="63"/>
      <c r="G25" s="28" t="str">
        <f>IF(ISBLANK(D25),"Bitte Angaben eintragen","")</f>
        <v>Bitte Angaben eintragen</v>
      </c>
    </row>
    <row r="26" spans="1:8" s="14" customFormat="1" ht="60" x14ac:dyDescent="0.25">
      <c r="A26" s="26" t="s">
        <v>23</v>
      </c>
      <c r="B26" s="17" t="s">
        <v>181</v>
      </c>
      <c r="C26" s="31" t="s">
        <v>46</v>
      </c>
      <c r="D26" s="111"/>
      <c r="E26" s="111"/>
      <c r="F26" s="57"/>
      <c r="G26" s="23" t="str">
        <f t="shared" si="2"/>
        <v>Antwort fehlt!</v>
      </c>
      <c r="H26" s="56"/>
    </row>
    <row r="27" spans="1:8" s="14" customFormat="1" x14ac:dyDescent="0.25">
      <c r="A27" s="26" t="s">
        <v>24</v>
      </c>
      <c r="B27" s="41" t="s">
        <v>50</v>
      </c>
      <c r="C27" s="22" t="s">
        <v>10</v>
      </c>
      <c r="D27" s="62"/>
      <c r="E27" s="63"/>
      <c r="F27" s="63"/>
      <c r="G27" s="28" t="str">
        <f>IF(ISBLANK(D27),"Bitte Angaben eintragen","")</f>
        <v>Bitte Angaben eintragen</v>
      </c>
    </row>
    <row r="28" spans="1:8" x14ac:dyDescent="0.25">
      <c r="A28" s="68"/>
      <c r="B28" s="69"/>
      <c r="C28" s="69"/>
      <c r="D28" s="69"/>
      <c r="E28" s="69"/>
      <c r="F28" s="69"/>
      <c r="G28" s="70"/>
    </row>
    <row r="29" spans="1:8" s="14" customFormat="1" x14ac:dyDescent="0.25">
      <c r="A29" s="24" t="s">
        <v>77</v>
      </c>
      <c r="B29" s="46" t="s">
        <v>51</v>
      </c>
      <c r="C29" s="25"/>
      <c r="D29" s="64"/>
      <c r="E29" s="65"/>
      <c r="F29" s="65"/>
      <c r="G29" s="66"/>
    </row>
    <row r="30" spans="1:8" s="14" customFormat="1" x14ac:dyDescent="0.25">
      <c r="A30" s="26" t="s">
        <v>30</v>
      </c>
      <c r="B30" s="47" t="s">
        <v>182</v>
      </c>
      <c r="C30" s="31" t="s">
        <v>9</v>
      </c>
      <c r="D30" s="111"/>
      <c r="E30" s="111"/>
      <c r="F30" s="57"/>
      <c r="G30" s="23" t="str">
        <f t="shared" ref="G30:G40" si="3">IF(AND(ISBLANK(D30),ISBLANK(E30)),"Antwort fehlt!",IF(AND(E30="x",AND(ISBLANK(D30),ISBLANK(F30))),"Bitte Aufpreis angeben!",""))</f>
        <v>Antwort fehlt!</v>
      </c>
      <c r="H30" s="56"/>
    </row>
    <row r="31" spans="1:8" s="14" customFormat="1" x14ac:dyDescent="0.25">
      <c r="A31" s="26" t="s">
        <v>31</v>
      </c>
      <c r="B31" s="41" t="s">
        <v>133</v>
      </c>
      <c r="C31" s="22" t="s">
        <v>10</v>
      </c>
      <c r="D31" s="71"/>
      <c r="E31" s="72"/>
      <c r="F31" s="73"/>
      <c r="G31" s="28" t="str">
        <f>IF(ISBLANK(D31),"Bitte Angaben eintragen","")</f>
        <v>Bitte Angaben eintragen</v>
      </c>
    </row>
    <row r="32" spans="1:8" s="14" customFormat="1" x14ac:dyDescent="0.25">
      <c r="A32" s="26" t="s">
        <v>134</v>
      </c>
      <c r="B32" s="47" t="s">
        <v>132</v>
      </c>
      <c r="C32" s="31" t="s">
        <v>9</v>
      </c>
      <c r="D32" s="58"/>
      <c r="E32" s="58"/>
      <c r="F32" s="59"/>
      <c r="G32" s="23" t="str">
        <f t="shared" si="3"/>
        <v>Antwort fehlt!</v>
      </c>
    </row>
    <row r="33" spans="1:8" s="14" customFormat="1" x14ac:dyDescent="0.25">
      <c r="A33" s="26" t="s">
        <v>138</v>
      </c>
      <c r="B33" s="47" t="s">
        <v>137</v>
      </c>
      <c r="C33" s="31" t="s">
        <v>10</v>
      </c>
      <c r="D33" s="62"/>
      <c r="E33" s="63"/>
      <c r="F33" s="63"/>
      <c r="G33" s="23" t="str">
        <f>IF(ISBLANK(D25),"Bitte Angeben eintragen","")</f>
        <v>Bitte Angeben eintragen</v>
      </c>
    </row>
    <row r="34" spans="1:8" x14ac:dyDescent="0.25">
      <c r="A34" s="68"/>
      <c r="B34" s="69"/>
      <c r="C34" s="69"/>
      <c r="D34" s="69"/>
      <c r="E34" s="69"/>
      <c r="F34" s="69"/>
      <c r="G34" s="70"/>
    </row>
    <row r="35" spans="1:8" s="14" customFormat="1" x14ac:dyDescent="0.25">
      <c r="A35" s="24" t="s">
        <v>78</v>
      </c>
      <c r="B35" s="46" t="s">
        <v>52</v>
      </c>
      <c r="C35" s="25"/>
      <c r="D35" s="64"/>
      <c r="E35" s="65"/>
      <c r="F35" s="65"/>
      <c r="G35" s="66"/>
    </row>
    <row r="36" spans="1:8" s="14" customFormat="1" x14ac:dyDescent="0.25">
      <c r="A36" s="26" t="s">
        <v>79</v>
      </c>
      <c r="B36" s="21" t="s">
        <v>135</v>
      </c>
      <c r="C36" s="31" t="s">
        <v>9</v>
      </c>
      <c r="D36" s="111"/>
      <c r="E36" s="111"/>
      <c r="F36" s="57"/>
      <c r="G36" s="23" t="str">
        <f t="shared" si="3"/>
        <v>Antwort fehlt!</v>
      </c>
    </row>
    <row r="37" spans="1:8" s="14" customFormat="1" x14ac:dyDescent="0.25">
      <c r="A37" s="26" t="s">
        <v>80</v>
      </c>
      <c r="B37" s="32" t="s">
        <v>53</v>
      </c>
      <c r="C37" s="22" t="s">
        <v>10</v>
      </c>
      <c r="D37" s="71"/>
      <c r="E37" s="72"/>
      <c r="F37" s="73"/>
      <c r="G37" s="28" t="str">
        <f>IF(ISBLANK(D37),"Bitte Angaben eintragen","")</f>
        <v>Bitte Angaben eintragen</v>
      </c>
    </row>
    <row r="38" spans="1:8" x14ac:dyDescent="0.25">
      <c r="A38" s="68"/>
      <c r="B38" s="69"/>
      <c r="C38" s="69"/>
      <c r="D38" s="69"/>
      <c r="E38" s="69"/>
      <c r="F38" s="69"/>
      <c r="G38" s="70"/>
    </row>
    <row r="39" spans="1:8" s="14" customFormat="1" x14ac:dyDescent="0.25">
      <c r="A39" s="24" t="s">
        <v>81</v>
      </c>
      <c r="B39" s="19" t="s">
        <v>54</v>
      </c>
      <c r="C39" s="25"/>
      <c r="D39" s="64"/>
      <c r="E39" s="65"/>
      <c r="F39" s="65"/>
      <c r="G39" s="66"/>
    </row>
    <row r="40" spans="1:8" s="14" customFormat="1" ht="15.75" x14ac:dyDescent="0.25">
      <c r="A40" s="26" t="s">
        <v>82</v>
      </c>
      <c r="B40" s="48" t="s">
        <v>167</v>
      </c>
      <c r="C40" s="29" t="s">
        <v>9</v>
      </c>
      <c r="D40" s="58"/>
      <c r="E40" s="58"/>
      <c r="F40" s="59"/>
      <c r="G40" s="23" t="str">
        <f t="shared" si="3"/>
        <v>Antwort fehlt!</v>
      </c>
      <c r="H40" s="56"/>
    </row>
    <row r="41" spans="1:8" s="14" customFormat="1" ht="15.75" x14ac:dyDescent="0.25">
      <c r="A41" s="26" t="s">
        <v>83</v>
      </c>
      <c r="B41" s="48" t="s">
        <v>55</v>
      </c>
      <c r="C41" s="22" t="s">
        <v>9</v>
      </c>
      <c r="D41" s="60"/>
      <c r="E41" s="60"/>
      <c r="F41" s="60"/>
      <c r="G41" s="23" t="str">
        <f t="shared" ref="G41" si="4">IF(AND(ISBLANK(D41),ISBLANK(E41)),"Antwort fehlt!",IF(AND(E41="x",AND(ISBLANK(D41),ISBLANK(F41))),"Bitte Aufpreis angeben!",""))</f>
        <v>Antwort fehlt!</v>
      </c>
    </row>
    <row r="42" spans="1:8" s="14" customFormat="1" x14ac:dyDescent="0.25">
      <c r="A42" s="26" t="s">
        <v>84</v>
      </c>
      <c r="B42" s="32" t="s">
        <v>163</v>
      </c>
      <c r="C42" s="31" t="s">
        <v>10</v>
      </c>
      <c r="D42" s="71"/>
      <c r="E42" s="72"/>
      <c r="F42" s="73"/>
      <c r="G42" s="28" t="str">
        <f>IF(ISBLANK(D42),"Bitte Angaben eintragen","")</f>
        <v>Bitte Angaben eintragen</v>
      </c>
      <c r="H42" s="56"/>
    </row>
    <row r="43" spans="1:8" s="14" customFormat="1" ht="15.75" x14ac:dyDescent="0.25">
      <c r="A43" s="26" t="s">
        <v>85</v>
      </c>
      <c r="B43" s="48" t="s">
        <v>147</v>
      </c>
      <c r="C43" s="31" t="s">
        <v>9</v>
      </c>
      <c r="D43" s="58"/>
      <c r="E43" s="58"/>
      <c r="F43" s="59"/>
      <c r="G43" s="23" t="str">
        <f t="shared" ref="G43" si="5">IF(AND(ISBLANK(D43),ISBLANK(E43)),"Antwort fehlt!",IF(AND(E43="x",AND(ISBLANK(D43),ISBLANK(F43))),"Bitte Aufpreis angeben!",""))</f>
        <v>Antwort fehlt!</v>
      </c>
      <c r="H43" s="56"/>
    </row>
    <row r="44" spans="1:8" s="14" customFormat="1" x14ac:dyDescent="0.25">
      <c r="A44" s="26" t="s">
        <v>86</v>
      </c>
      <c r="B44" s="32" t="s">
        <v>164</v>
      </c>
      <c r="C44" s="31" t="s">
        <v>10</v>
      </c>
      <c r="D44" s="71"/>
      <c r="E44" s="72"/>
      <c r="F44" s="73"/>
      <c r="G44" s="28" t="str">
        <f>IF(ISBLANK(D44),"Bitte Angaben eintragen","")</f>
        <v>Bitte Angaben eintragen</v>
      </c>
      <c r="H44" s="56"/>
    </row>
    <row r="45" spans="1:8" s="14" customFormat="1" ht="15.75" x14ac:dyDescent="0.25">
      <c r="A45" s="26" t="s">
        <v>87</v>
      </c>
      <c r="B45" s="48" t="s">
        <v>152</v>
      </c>
      <c r="C45" s="31" t="s">
        <v>9</v>
      </c>
      <c r="D45" s="58"/>
      <c r="E45" s="58"/>
      <c r="F45" s="59"/>
      <c r="G45" s="23" t="str">
        <f t="shared" ref="G45" si="6">IF(AND(ISBLANK(D45),ISBLANK(E45)),"Antwort fehlt!",IF(AND(E45="x",AND(ISBLANK(D45),ISBLANK(F45))),"Bitte Aufpreis angeben!",""))</f>
        <v>Antwort fehlt!</v>
      </c>
      <c r="H45" s="56"/>
    </row>
    <row r="46" spans="1:8" s="14" customFormat="1" x14ac:dyDescent="0.25">
      <c r="A46" s="26" t="s">
        <v>88</v>
      </c>
      <c r="B46" s="49" t="s">
        <v>165</v>
      </c>
      <c r="C46" s="31" t="s">
        <v>10</v>
      </c>
      <c r="D46" s="71"/>
      <c r="E46" s="72"/>
      <c r="F46" s="73"/>
      <c r="G46" s="28" t="str">
        <f>IF(ISBLANK(D46),"Bitte Angaben eintragen","")</f>
        <v>Bitte Angaben eintragen</v>
      </c>
      <c r="H46" s="56"/>
    </row>
    <row r="47" spans="1:8" s="14" customFormat="1" ht="15.75" x14ac:dyDescent="0.25">
      <c r="A47" s="26" t="s">
        <v>89</v>
      </c>
      <c r="B47" s="48" t="s">
        <v>153</v>
      </c>
      <c r="C47" s="31" t="s">
        <v>9</v>
      </c>
      <c r="D47" s="58"/>
      <c r="E47" s="58"/>
      <c r="F47" s="59"/>
      <c r="G47" s="23" t="str">
        <f t="shared" ref="G47" si="7">IF(AND(ISBLANK(D47),ISBLANK(E47)),"Antwort fehlt!",IF(AND(E47="x",AND(ISBLANK(D47),ISBLANK(F47))),"Bitte Aufpreis angeben!",""))</f>
        <v>Antwort fehlt!</v>
      </c>
      <c r="H47" s="56"/>
    </row>
    <row r="48" spans="1:8" s="14" customFormat="1" x14ac:dyDescent="0.25">
      <c r="A48" s="26" t="s">
        <v>161</v>
      </c>
      <c r="B48" s="49" t="s">
        <v>171</v>
      </c>
      <c r="C48" s="31" t="s">
        <v>10</v>
      </c>
      <c r="D48" s="71"/>
      <c r="E48" s="72"/>
      <c r="F48" s="73"/>
      <c r="G48" s="28" t="str">
        <f>IF(ISBLANK(D48),"Bitte Angaben eintragen","")</f>
        <v>Bitte Angaben eintragen</v>
      </c>
      <c r="H48" s="56"/>
    </row>
    <row r="49" spans="1:8" x14ac:dyDescent="0.25">
      <c r="A49" s="68"/>
      <c r="B49" s="69"/>
      <c r="C49" s="69"/>
      <c r="D49" s="69"/>
      <c r="E49" s="69"/>
      <c r="F49" s="69"/>
      <c r="G49" s="70"/>
    </row>
    <row r="50" spans="1:8" s="14" customFormat="1" x14ac:dyDescent="0.25">
      <c r="A50" s="24" t="s">
        <v>90</v>
      </c>
      <c r="B50" s="19" t="s">
        <v>56</v>
      </c>
      <c r="C50" s="25"/>
      <c r="D50" s="64"/>
      <c r="E50" s="65"/>
      <c r="F50" s="65"/>
      <c r="G50" s="66"/>
    </row>
    <row r="51" spans="1:8" s="14" customFormat="1" x14ac:dyDescent="0.25">
      <c r="A51" s="26" t="s">
        <v>91</v>
      </c>
      <c r="B51" s="47" t="s">
        <v>148</v>
      </c>
      <c r="C51" s="31" t="s">
        <v>9</v>
      </c>
      <c r="D51" s="58"/>
      <c r="E51" s="58"/>
      <c r="F51" s="59"/>
      <c r="G51" s="23" t="str">
        <f t="shared" ref="G51:G57" si="8">IF(AND(ISBLANK(D51),ISBLANK(E51)),"Antwort fehlt!",IF(AND(E51="x",AND(ISBLANK(D51),ISBLANK(F51))),"Bitte Aufpreis angeben!",""))</f>
        <v>Antwort fehlt!</v>
      </c>
    </row>
    <row r="52" spans="1:8" s="14" customFormat="1" x14ac:dyDescent="0.25">
      <c r="A52" s="26" t="s">
        <v>92</v>
      </c>
      <c r="B52" s="47" t="s">
        <v>57</v>
      </c>
      <c r="C52" s="31" t="s">
        <v>9</v>
      </c>
      <c r="D52" s="58"/>
      <c r="E52" s="58"/>
      <c r="F52" s="59"/>
      <c r="G52" s="23" t="str">
        <f t="shared" si="8"/>
        <v>Antwort fehlt!</v>
      </c>
    </row>
    <row r="53" spans="1:8" s="14" customFormat="1" x14ac:dyDescent="0.25">
      <c r="A53" s="26" t="s">
        <v>93</v>
      </c>
      <c r="B53" s="47" t="s">
        <v>149</v>
      </c>
      <c r="C53" s="31" t="s">
        <v>9</v>
      </c>
      <c r="D53" s="58"/>
      <c r="E53" s="58"/>
      <c r="F53" s="59"/>
      <c r="G53" s="23" t="str">
        <f t="shared" si="8"/>
        <v>Antwort fehlt!</v>
      </c>
    </row>
    <row r="54" spans="1:8" s="14" customFormat="1" x14ac:dyDescent="0.25">
      <c r="A54" s="26" t="s">
        <v>157</v>
      </c>
      <c r="B54" s="47" t="s">
        <v>158</v>
      </c>
      <c r="C54" s="31" t="s">
        <v>9</v>
      </c>
      <c r="D54" s="58"/>
      <c r="E54" s="58"/>
      <c r="F54" s="59"/>
      <c r="G54" s="23" t="str">
        <f t="shared" si="8"/>
        <v>Antwort fehlt!</v>
      </c>
    </row>
    <row r="55" spans="1:8" s="14" customFormat="1" x14ac:dyDescent="0.25">
      <c r="A55" s="26" t="s">
        <v>94</v>
      </c>
      <c r="B55" s="50" t="s">
        <v>139</v>
      </c>
      <c r="C55" s="31" t="s">
        <v>9</v>
      </c>
      <c r="D55" s="58"/>
      <c r="E55" s="58"/>
      <c r="F55" s="59"/>
      <c r="G55" s="23" t="str">
        <f t="shared" si="8"/>
        <v>Antwort fehlt!</v>
      </c>
    </row>
    <row r="56" spans="1:8" s="14" customFormat="1" x14ac:dyDescent="0.25">
      <c r="A56" s="26" t="s">
        <v>95</v>
      </c>
      <c r="B56" s="51" t="s">
        <v>180</v>
      </c>
      <c r="C56" s="31" t="s">
        <v>10</v>
      </c>
      <c r="D56" s="71"/>
      <c r="E56" s="72"/>
      <c r="F56" s="73"/>
      <c r="G56" s="28" t="str">
        <f>IF(ISBLANK(D56),"Bitte Angaben eintragen","")</f>
        <v>Bitte Angaben eintragen</v>
      </c>
    </row>
    <row r="57" spans="1:8" s="14" customFormat="1" x14ac:dyDescent="0.25">
      <c r="A57" s="26" t="s">
        <v>96</v>
      </c>
      <c r="B57" s="47" t="s">
        <v>151</v>
      </c>
      <c r="C57" s="31" t="s">
        <v>9</v>
      </c>
      <c r="D57" s="58"/>
      <c r="E57" s="58"/>
      <c r="F57" s="59"/>
      <c r="G57" s="23" t="str">
        <f t="shared" si="8"/>
        <v>Antwort fehlt!</v>
      </c>
    </row>
    <row r="58" spans="1:8" s="14" customFormat="1" x14ac:dyDescent="0.25">
      <c r="A58" s="26" t="s">
        <v>97</v>
      </c>
      <c r="B58" s="47" t="s">
        <v>166</v>
      </c>
      <c r="C58" s="31" t="s">
        <v>10</v>
      </c>
      <c r="D58" s="71"/>
      <c r="E58" s="72"/>
      <c r="F58" s="73"/>
      <c r="G58" s="28" t="str">
        <f>IF(ISBLANK(D58),"Bitte Angaben eintragen","")</f>
        <v>Bitte Angaben eintragen</v>
      </c>
      <c r="H58" s="56"/>
    </row>
    <row r="59" spans="1:8" x14ac:dyDescent="0.25">
      <c r="A59" s="68"/>
      <c r="B59" s="69"/>
      <c r="C59" s="69"/>
      <c r="D59" s="69"/>
      <c r="E59" s="69"/>
      <c r="F59" s="69"/>
      <c r="G59" s="70"/>
    </row>
    <row r="60" spans="1:8" s="14" customFormat="1" x14ac:dyDescent="0.25">
      <c r="A60" s="24" t="s">
        <v>98</v>
      </c>
      <c r="B60" s="19" t="s">
        <v>136</v>
      </c>
      <c r="C60" s="25"/>
      <c r="D60" s="64"/>
      <c r="E60" s="65"/>
      <c r="F60" s="65"/>
      <c r="G60" s="66"/>
    </row>
    <row r="61" spans="1:8" s="14" customFormat="1" x14ac:dyDescent="0.25">
      <c r="A61" s="26" t="s">
        <v>99</v>
      </c>
      <c r="B61" s="17" t="s">
        <v>154</v>
      </c>
      <c r="C61" s="31" t="s">
        <v>9</v>
      </c>
      <c r="D61" s="58"/>
      <c r="E61" s="58"/>
      <c r="F61" s="59"/>
      <c r="G61" s="23" t="str">
        <f>IF(AND(ISBLANK(D61),ISBLANK(E61)),"Antwort fehlt!",IF(AND(E61="x",AND(ISBLANK(D61),ISBLANK(F61))),"Bitte Aufpreis angeben!",""))</f>
        <v>Antwort fehlt!</v>
      </c>
    </row>
    <row r="62" spans="1:8" s="14" customFormat="1" x14ac:dyDescent="0.25">
      <c r="A62" s="26" t="s">
        <v>142</v>
      </c>
      <c r="B62" s="47" t="s">
        <v>141</v>
      </c>
      <c r="C62" s="31" t="s">
        <v>9</v>
      </c>
      <c r="D62" s="58"/>
      <c r="E62" s="58"/>
      <c r="F62" s="59"/>
      <c r="G62" s="23" t="str">
        <f t="shared" ref="G62:G63" si="9">IF(AND(ISBLANK(D56),ISBLANK(E56)),"Antwort fehlt!",IF(AND(E56="x",AND(ISBLANK(D56),ISBLANK(F56))),"Bitte Aufpreis angeben!",""))</f>
        <v>Antwort fehlt!</v>
      </c>
    </row>
    <row r="63" spans="1:8" s="14" customFormat="1" x14ac:dyDescent="0.25">
      <c r="A63" s="26" t="s">
        <v>143</v>
      </c>
      <c r="B63" s="27" t="s">
        <v>150</v>
      </c>
      <c r="C63" s="31" t="s">
        <v>9</v>
      </c>
      <c r="D63" s="58"/>
      <c r="E63" s="58"/>
      <c r="F63" s="59"/>
      <c r="G63" s="23" t="str">
        <f t="shared" si="9"/>
        <v>Antwort fehlt!</v>
      </c>
    </row>
    <row r="64" spans="1:8" s="14" customFormat="1" ht="30" x14ac:dyDescent="0.25">
      <c r="A64" s="26" t="s">
        <v>144</v>
      </c>
      <c r="B64" s="55" t="s">
        <v>58</v>
      </c>
      <c r="C64" s="31" t="s">
        <v>9</v>
      </c>
      <c r="D64" s="58"/>
      <c r="E64" s="58"/>
      <c r="F64" s="59"/>
      <c r="G64" s="23" t="str">
        <f>IF(AND(ISBLANK(D59),ISBLANK(E59)),"Antwort fehlt!",IF(AND(E59="x",AND(ISBLANK(D59),ISBLANK(F59))),"Bitte Aufpreis angeben!",""))</f>
        <v>Antwort fehlt!</v>
      </c>
    </row>
    <row r="65" spans="1:8" x14ac:dyDescent="0.25">
      <c r="A65" s="68"/>
      <c r="B65" s="69"/>
      <c r="C65" s="69"/>
      <c r="D65" s="69"/>
      <c r="E65" s="69"/>
      <c r="F65" s="69"/>
      <c r="G65" s="70"/>
    </row>
    <row r="66" spans="1:8" s="14" customFormat="1" x14ac:dyDescent="0.25">
      <c r="A66" s="24" t="s">
        <v>100</v>
      </c>
      <c r="B66" s="19" t="s">
        <v>155</v>
      </c>
      <c r="C66" s="25"/>
      <c r="D66" s="64"/>
      <c r="E66" s="65"/>
      <c r="F66" s="65"/>
      <c r="G66" s="66"/>
    </row>
    <row r="67" spans="1:8" s="14" customFormat="1" x14ac:dyDescent="0.25">
      <c r="A67" s="26" t="s">
        <v>101</v>
      </c>
      <c r="B67" s="27" t="s">
        <v>60</v>
      </c>
      <c r="C67" s="31" t="s">
        <v>9</v>
      </c>
      <c r="D67" s="58"/>
      <c r="E67" s="58"/>
      <c r="F67" s="59"/>
      <c r="G67" s="23" t="str">
        <f t="shared" ref="G67" si="10">IF(AND(ISBLANK(D67),ISBLANK(E67)),"Antwort fehlt!",IF(AND(E67="x",AND(ISBLANK(D67),ISBLANK(F67))),"Bitte Aufpreis angeben!",""))</f>
        <v>Antwort fehlt!</v>
      </c>
    </row>
    <row r="68" spans="1:8" s="14" customFormat="1" x14ac:dyDescent="0.25">
      <c r="A68" s="109"/>
      <c r="B68" s="110"/>
      <c r="C68" s="110"/>
      <c r="D68" s="110"/>
      <c r="E68" s="110"/>
      <c r="F68" s="110"/>
      <c r="G68" s="110"/>
    </row>
    <row r="69" spans="1:8" s="14" customFormat="1" x14ac:dyDescent="0.25">
      <c r="A69" s="24" t="s">
        <v>102</v>
      </c>
      <c r="B69" s="19" t="s">
        <v>61</v>
      </c>
      <c r="C69" s="25"/>
      <c r="D69" s="64"/>
      <c r="E69" s="65"/>
      <c r="F69" s="65"/>
      <c r="G69" s="66"/>
    </row>
    <row r="70" spans="1:8" s="14" customFormat="1" x14ac:dyDescent="0.25">
      <c r="A70" s="26" t="s">
        <v>103</v>
      </c>
      <c r="B70" s="27" t="s">
        <v>62</v>
      </c>
      <c r="C70" s="31" t="s">
        <v>9</v>
      </c>
      <c r="D70" s="58"/>
      <c r="E70" s="58"/>
      <c r="F70" s="59"/>
      <c r="G70" s="23" t="str">
        <f t="shared" ref="G70:G75" si="11">IF(AND(ISBLANK(D70),ISBLANK(E70)),"Antwort fehlt!",IF(AND(E70="x",AND(ISBLANK(D70),ISBLANK(F70))),"Bitte Aufpreis angeben!",""))</f>
        <v>Antwort fehlt!</v>
      </c>
    </row>
    <row r="71" spans="1:8" s="14" customFormat="1" x14ac:dyDescent="0.25">
      <c r="A71" s="26" t="s">
        <v>104</v>
      </c>
      <c r="B71" s="27" t="s">
        <v>169</v>
      </c>
      <c r="C71" s="31" t="s">
        <v>9</v>
      </c>
      <c r="D71" s="58"/>
      <c r="E71" s="58"/>
      <c r="F71" s="59"/>
      <c r="G71" s="23" t="str">
        <f t="shared" si="11"/>
        <v>Antwort fehlt!</v>
      </c>
      <c r="H71" s="56"/>
    </row>
    <row r="72" spans="1:8" s="14" customFormat="1" x14ac:dyDescent="0.25">
      <c r="A72" s="26" t="s">
        <v>105</v>
      </c>
      <c r="B72" s="32" t="s">
        <v>172</v>
      </c>
      <c r="C72" s="31" t="s">
        <v>10</v>
      </c>
      <c r="D72" s="71"/>
      <c r="E72" s="72"/>
      <c r="F72" s="73"/>
      <c r="G72" s="28" t="str">
        <f>IF(ISBLANK(D72),"Bitte Angaben eintragen","")</f>
        <v>Bitte Angaben eintragen</v>
      </c>
      <c r="H72" s="56"/>
    </row>
    <row r="73" spans="1:8" s="14" customFormat="1" x14ac:dyDescent="0.25">
      <c r="A73" s="26" t="s">
        <v>106</v>
      </c>
      <c r="B73" s="30" t="s">
        <v>63</v>
      </c>
      <c r="C73" s="31" t="s">
        <v>9</v>
      </c>
      <c r="D73" s="58"/>
      <c r="E73" s="58"/>
      <c r="F73" s="59"/>
      <c r="G73" s="23" t="str">
        <f t="shared" si="11"/>
        <v>Antwort fehlt!</v>
      </c>
    </row>
    <row r="74" spans="1:8" s="14" customFormat="1" ht="75" x14ac:dyDescent="0.25">
      <c r="A74" s="26" t="s">
        <v>145</v>
      </c>
      <c r="B74" s="52" t="s">
        <v>173</v>
      </c>
      <c r="C74" s="31" t="s">
        <v>64</v>
      </c>
      <c r="D74" s="58"/>
      <c r="E74" s="58"/>
      <c r="F74" s="59"/>
      <c r="G74" s="23" t="str">
        <f t="shared" si="11"/>
        <v>Antwort fehlt!</v>
      </c>
      <c r="H74" s="56"/>
    </row>
    <row r="75" spans="1:8" s="14" customFormat="1" ht="30" x14ac:dyDescent="0.25">
      <c r="A75" s="26" t="s">
        <v>183</v>
      </c>
      <c r="B75" s="52" t="s">
        <v>59</v>
      </c>
      <c r="C75" s="31" t="s">
        <v>9</v>
      </c>
      <c r="D75" s="58"/>
      <c r="E75" s="58"/>
      <c r="F75" s="59"/>
      <c r="G75" s="23" t="str">
        <f t="shared" si="11"/>
        <v>Antwort fehlt!</v>
      </c>
    </row>
    <row r="76" spans="1:8" x14ac:dyDescent="0.25">
      <c r="A76" s="68"/>
      <c r="B76" s="69"/>
      <c r="C76" s="69"/>
      <c r="D76" s="69"/>
      <c r="E76" s="69"/>
      <c r="F76" s="69"/>
      <c r="G76" s="70"/>
    </row>
    <row r="77" spans="1:8" s="14" customFormat="1" x14ac:dyDescent="0.25">
      <c r="A77" s="24" t="s">
        <v>107</v>
      </c>
      <c r="B77" s="19" t="s">
        <v>65</v>
      </c>
      <c r="C77" s="25"/>
      <c r="D77" s="64"/>
      <c r="E77" s="65"/>
      <c r="F77" s="65"/>
      <c r="G77" s="66"/>
    </row>
    <row r="78" spans="1:8" s="14" customFormat="1" x14ac:dyDescent="0.25">
      <c r="A78" s="26" t="s">
        <v>108</v>
      </c>
      <c r="B78" s="61" t="s">
        <v>184</v>
      </c>
      <c r="C78" s="31" t="s">
        <v>9</v>
      </c>
      <c r="D78" s="58"/>
      <c r="E78" s="58"/>
      <c r="F78" s="59"/>
      <c r="G78" s="23" t="str">
        <f t="shared" ref="G78:G80" si="12">IF(AND(ISBLANK(D78),ISBLANK(E78)),"Antwort fehlt!",IF(AND(E78="x",AND(ISBLANK(D78),ISBLANK(F78))),"Bitte Aufpreis angeben!",""))</f>
        <v>Antwort fehlt!</v>
      </c>
      <c r="H78" s="56"/>
    </row>
    <row r="79" spans="1:8" s="14" customFormat="1" x14ac:dyDescent="0.25">
      <c r="A79" s="26" t="s">
        <v>109</v>
      </c>
      <c r="B79" s="30" t="s">
        <v>66</v>
      </c>
      <c r="C79" s="31" t="s">
        <v>9</v>
      </c>
      <c r="D79" s="58"/>
      <c r="E79" s="58"/>
      <c r="F79" s="59"/>
      <c r="G79" s="23" t="str">
        <f t="shared" si="12"/>
        <v>Antwort fehlt!</v>
      </c>
    </row>
    <row r="80" spans="1:8" s="14" customFormat="1" ht="45" x14ac:dyDescent="0.25">
      <c r="A80" s="26" t="s">
        <v>110</v>
      </c>
      <c r="B80" s="52" t="s">
        <v>174</v>
      </c>
      <c r="C80" s="31" t="s">
        <v>64</v>
      </c>
      <c r="D80" s="58"/>
      <c r="E80" s="58"/>
      <c r="F80" s="59"/>
      <c r="G80" s="23" t="str">
        <f t="shared" si="12"/>
        <v>Antwort fehlt!</v>
      </c>
      <c r="H80" s="56"/>
    </row>
    <row r="81" spans="1:8" s="14" customFormat="1" x14ac:dyDescent="0.25">
      <c r="A81" s="26" t="s">
        <v>111</v>
      </c>
      <c r="B81" s="30" t="s">
        <v>160</v>
      </c>
      <c r="C81" s="31" t="s">
        <v>9</v>
      </c>
      <c r="D81" s="58"/>
      <c r="E81" s="58"/>
      <c r="F81" s="59"/>
      <c r="G81" s="23" t="str">
        <f t="shared" ref="G81:G83" si="13">IF(AND(ISBLANK(D81),ISBLANK(E81)),"Antwort fehlt!",IF(AND(E81="x",AND(ISBLANK(D81),ISBLANK(F81))),"Bitte Aufpreis angeben!",""))</f>
        <v>Antwort fehlt!</v>
      </c>
    </row>
    <row r="82" spans="1:8" s="14" customFormat="1" x14ac:dyDescent="0.25">
      <c r="A82" s="26" t="s">
        <v>112</v>
      </c>
      <c r="B82" s="30" t="s">
        <v>67</v>
      </c>
      <c r="C82" s="31" t="s">
        <v>9</v>
      </c>
      <c r="D82" s="58"/>
      <c r="E82" s="58"/>
      <c r="F82" s="59"/>
      <c r="G82" s="23" t="str">
        <f t="shared" si="13"/>
        <v>Antwort fehlt!</v>
      </c>
    </row>
    <row r="83" spans="1:8" s="14" customFormat="1" x14ac:dyDescent="0.25">
      <c r="A83" s="26" t="s">
        <v>113</v>
      </c>
      <c r="B83" s="30" t="s">
        <v>68</v>
      </c>
      <c r="C83" s="31" t="s">
        <v>9</v>
      </c>
      <c r="D83" s="58"/>
      <c r="E83" s="58"/>
      <c r="F83" s="59"/>
      <c r="G83" s="23" t="str">
        <f t="shared" si="13"/>
        <v>Antwort fehlt!</v>
      </c>
    </row>
    <row r="84" spans="1:8" x14ac:dyDescent="0.25">
      <c r="A84" s="68"/>
      <c r="B84" s="69"/>
      <c r="C84" s="69"/>
      <c r="D84" s="69"/>
      <c r="E84" s="69"/>
      <c r="F84" s="69"/>
      <c r="G84" s="70"/>
    </row>
    <row r="85" spans="1:8" s="14" customFormat="1" x14ac:dyDescent="0.25">
      <c r="A85" s="24" t="s">
        <v>114</v>
      </c>
      <c r="B85" s="19" t="s">
        <v>69</v>
      </c>
      <c r="C85" s="25"/>
      <c r="D85" s="64"/>
      <c r="E85" s="65"/>
      <c r="F85" s="65"/>
      <c r="G85" s="66"/>
    </row>
    <row r="86" spans="1:8" s="14" customFormat="1" x14ac:dyDescent="0.25">
      <c r="A86" s="26" t="s">
        <v>115</v>
      </c>
      <c r="B86" s="41" t="s">
        <v>70</v>
      </c>
      <c r="C86" s="31" t="s">
        <v>10</v>
      </c>
      <c r="D86" s="71"/>
      <c r="E86" s="72"/>
      <c r="F86" s="73"/>
      <c r="G86" s="28" t="str">
        <f>IF(ISBLANK(D86),"Bitte Angaben eintragen","")</f>
        <v>Bitte Angaben eintragen</v>
      </c>
      <c r="H86" s="56"/>
    </row>
    <row r="87" spans="1:8" x14ac:dyDescent="0.25">
      <c r="A87" s="68"/>
      <c r="B87" s="69"/>
      <c r="C87" s="69"/>
      <c r="D87" s="69"/>
      <c r="E87" s="69"/>
      <c r="F87" s="69"/>
      <c r="G87" s="70"/>
    </row>
    <row r="88" spans="1:8" s="14" customFormat="1" x14ac:dyDescent="0.25">
      <c r="A88" s="24" t="s">
        <v>116</v>
      </c>
      <c r="B88" s="19" t="s">
        <v>71</v>
      </c>
      <c r="C88" s="25"/>
      <c r="D88" s="64"/>
      <c r="E88" s="65"/>
      <c r="F88" s="65"/>
      <c r="G88" s="66"/>
    </row>
    <row r="89" spans="1:8" s="14" customFormat="1" x14ac:dyDescent="0.25">
      <c r="A89" s="26" t="s">
        <v>117</v>
      </c>
      <c r="B89" s="30" t="s">
        <v>159</v>
      </c>
      <c r="C89" s="31" t="s">
        <v>9</v>
      </c>
      <c r="D89" s="58"/>
      <c r="E89" s="58"/>
      <c r="F89" s="59"/>
      <c r="G89" s="23" t="str">
        <f t="shared" ref="G89:G92" si="14">IF(AND(ISBLANK(D89),ISBLANK(E89)),"Antwort fehlt!",IF(AND(E89="x",AND(ISBLANK(D89),ISBLANK(F89))),"Bitte Aufpreis angeben!",""))</f>
        <v>Antwort fehlt!</v>
      </c>
    </row>
    <row r="90" spans="1:8" s="14" customFormat="1" x14ac:dyDescent="0.25">
      <c r="A90" s="26" t="s">
        <v>118</v>
      </c>
      <c r="B90" s="30" t="s">
        <v>72</v>
      </c>
      <c r="C90" s="31" t="s">
        <v>9</v>
      </c>
      <c r="D90" s="58"/>
      <c r="E90" s="58"/>
      <c r="F90" s="59"/>
      <c r="G90" s="23" t="str">
        <f t="shared" si="14"/>
        <v>Antwort fehlt!</v>
      </c>
    </row>
    <row r="91" spans="1:8" s="14" customFormat="1" x14ac:dyDescent="0.25">
      <c r="A91" s="26" t="s">
        <v>119</v>
      </c>
      <c r="B91" s="30" t="s">
        <v>73</v>
      </c>
      <c r="C91" s="31" t="s">
        <v>9</v>
      </c>
      <c r="D91" s="58"/>
      <c r="E91" s="58"/>
      <c r="F91" s="59"/>
      <c r="G91" s="23" t="str">
        <f t="shared" si="14"/>
        <v>Antwort fehlt!</v>
      </c>
    </row>
    <row r="92" spans="1:8" s="14" customFormat="1" x14ac:dyDescent="0.25">
      <c r="A92" s="26" t="s">
        <v>120</v>
      </c>
      <c r="B92" s="30" t="s">
        <v>74</v>
      </c>
      <c r="C92" s="31" t="s">
        <v>9</v>
      </c>
      <c r="D92" s="58"/>
      <c r="E92" s="58"/>
      <c r="F92" s="59"/>
      <c r="G92" s="23" t="str">
        <f t="shared" si="14"/>
        <v>Antwort fehlt!</v>
      </c>
    </row>
    <row r="93" spans="1:8" x14ac:dyDescent="0.25">
      <c r="A93" s="68"/>
      <c r="B93" s="69"/>
      <c r="C93" s="69"/>
      <c r="D93" s="69"/>
      <c r="E93" s="69"/>
      <c r="F93" s="69"/>
      <c r="G93" s="70"/>
    </row>
    <row r="94" spans="1:8" s="14" customFormat="1" x14ac:dyDescent="0.25">
      <c r="A94" s="24" t="s">
        <v>121</v>
      </c>
      <c r="B94" s="40" t="s">
        <v>33</v>
      </c>
      <c r="C94" s="25"/>
      <c r="D94" s="64"/>
      <c r="E94" s="65"/>
      <c r="F94" s="65"/>
      <c r="G94" s="66"/>
    </row>
    <row r="95" spans="1:8" s="14" customFormat="1" x14ac:dyDescent="0.25">
      <c r="A95" s="26" t="s">
        <v>122</v>
      </c>
      <c r="B95" s="41" t="s">
        <v>76</v>
      </c>
      <c r="C95" s="22" t="s">
        <v>10</v>
      </c>
      <c r="D95" s="71"/>
      <c r="E95" s="72"/>
      <c r="F95" s="73"/>
      <c r="G95" s="28" t="str">
        <f>IF(ISBLANK(D95),"Bitte Angaben eintragen","")</f>
        <v>Bitte Angaben eintragen</v>
      </c>
    </row>
    <row r="96" spans="1:8" s="14" customFormat="1" ht="30" x14ac:dyDescent="0.25">
      <c r="A96" s="26" t="s">
        <v>123</v>
      </c>
      <c r="B96" s="17" t="s">
        <v>38</v>
      </c>
      <c r="C96" s="22" t="s">
        <v>9</v>
      </c>
      <c r="D96" s="58"/>
      <c r="E96" s="58"/>
      <c r="F96" s="59"/>
      <c r="G96" s="23" t="str">
        <f t="shared" ref="G96:G99" si="15">IF(AND(ISBLANK(D96),ISBLANK(E96)),"Antwort fehlt!",IF(AND(E96="x",AND(ISBLANK(D96),ISBLANK(F96))),"Bitte Aufpreis angeben!",""))</f>
        <v>Antwort fehlt!</v>
      </c>
    </row>
    <row r="97" spans="1:8" s="14" customFormat="1" ht="30" x14ac:dyDescent="0.25">
      <c r="A97" s="26" t="s">
        <v>124</v>
      </c>
      <c r="B97" s="39" t="s">
        <v>146</v>
      </c>
      <c r="C97" s="22" t="s">
        <v>9</v>
      </c>
      <c r="D97" s="58"/>
      <c r="E97" s="58"/>
      <c r="F97" s="59"/>
      <c r="G97" s="23" t="str">
        <f t="shared" si="15"/>
        <v>Antwort fehlt!</v>
      </c>
    </row>
    <row r="98" spans="1:8" s="14" customFormat="1" ht="30" x14ac:dyDescent="0.25">
      <c r="A98" s="26" t="s">
        <v>125</v>
      </c>
      <c r="B98" s="17" t="s">
        <v>36</v>
      </c>
      <c r="C98" s="22" t="s">
        <v>10</v>
      </c>
      <c r="D98" s="71"/>
      <c r="E98" s="72"/>
      <c r="F98" s="73"/>
      <c r="G98" s="28" t="str">
        <f>IF(ISBLANK(D98),"Bitte Angaben eintragen","")</f>
        <v>Bitte Angaben eintragen</v>
      </c>
    </row>
    <row r="99" spans="1:8" s="14" customFormat="1" x14ac:dyDescent="0.25">
      <c r="A99" s="26" t="s">
        <v>126</v>
      </c>
      <c r="B99" s="27" t="s">
        <v>156</v>
      </c>
      <c r="C99" s="22" t="s">
        <v>9</v>
      </c>
      <c r="D99" s="58"/>
      <c r="E99" s="58"/>
      <c r="F99" s="59"/>
      <c r="G99" s="23" t="str">
        <f t="shared" si="15"/>
        <v>Antwort fehlt!</v>
      </c>
    </row>
    <row r="100" spans="1:8" x14ac:dyDescent="0.25">
      <c r="A100" s="68"/>
      <c r="B100" s="69"/>
      <c r="C100" s="69"/>
      <c r="D100" s="69"/>
      <c r="E100" s="69"/>
      <c r="F100" s="69"/>
      <c r="G100" s="70"/>
    </row>
    <row r="101" spans="1:8" ht="15.75" x14ac:dyDescent="0.25">
      <c r="A101" s="15" t="s">
        <v>32</v>
      </c>
      <c r="B101" s="38" t="s">
        <v>37</v>
      </c>
      <c r="C101" s="76"/>
      <c r="D101" s="76"/>
      <c r="E101" s="76"/>
      <c r="F101" s="76"/>
      <c r="G101" s="76"/>
    </row>
    <row r="102" spans="1:8" s="14" customFormat="1" ht="60" x14ac:dyDescent="0.25">
      <c r="A102" s="26" t="s">
        <v>34</v>
      </c>
      <c r="B102" s="39" t="s">
        <v>178</v>
      </c>
      <c r="C102" s="22" t="s">
        <v>46</v>
      </c>
      <c r="D102" s="58"/>
      <c r="E102" s="58"/>
      <c r="F102" s="59"/>
      <c r="G102" s="23" t="str">
        <f>IF(ISBLANK(D102),"Bitte Angaben eintragen","")</f>
        <v>Bitte Angaben eintragen</v>
      </c>
      <c r="H102" s="56"/>
    </row>
    <row r="103" spans="1:8" x14ac:dyDescent="0.25">
      <c r="A103" s="26" t="s">
        <v>127</v>
      </c>
      <c r="B103" s="41" t="s">
        <v>179</v>
      </c>
      <c r="C103" s="22" t="s">
        <v>10</v>
      </c>
      <c r="D103" s="71"/>
      <c r="E103" s="72"/>
      <c r="F103" s="73"/>
      <c r="G103" s="28" t="str">
        <f>IF(ISBLANK(D103),"Bitte Angaben eintragen","")</f>
        <v>Bitte Angaben eintragen</v>
      </c>
    </row>
    <row r="104" spans="1:8" ht="60" x14ac:dyDescent="0.25">
      <c r="A104" s="26" t="s">
        <v>35</v>
      </c>
      <c r="B104" s="17" t="s">
        <v>175</v>
      </c>
      <c r="C104" s="22" t="s">
        <v>64</v>
      </c>
      <c r="D104" s="67"/>
      <c r="E104" s="67"/>
      <c r="F104" s="67"/>
      <c r="G104" s="23" t="str">
        <f t="shared" ref="G104" si="16">IF(AND(ISBLANK(D104),ISBLANK(E104)),"Antwort fehlt!",IF(AND(E104="x",AND(ISBLANK(D104),ISBLANK(F104))),"Bitte Aufpreis angeben!",""))</f>
        <v>Antwort fehlt!</v>
      </c>
      <c r="H104" s="56"/>
    </row>
    <row r="105" spans="1:8" x14ac:dyDescent="0.25">
      <c r="A105" s="26" t="s">
        <v>128</v>
      </c>
      <c r="B105" s="41" t="s">
        <v>75</v>
      </c>
      <c r="C105" s="22" t="s">
        <v>10</v>
      </c>
      <c r="D105" s="71"/>
      <c r="E105" s="72"/>
      <c r="F105" s="73"/>
      <c r="G105" s="28" t="str">
        <f>IF(ISBLANK(D105),"Bitte Angaben eintragen","")</f>
        <v>Bitte Angaben eintragen</v>
      </c>
    </row>
    <row r="106" spans="1:8" ht="75" x14ac:dyDescent="0.25">
      <c r="A106" s="26" t="s">
        <v>129</v>
      </c>
      <c r="B106" s="17" t="s">
        <v>177</v>
      </c>
      <c r="C106" s="22" t="s">
        <v>176</v>
      </c>
      <c r="D106" s="67"/>
      <c r="E106" s="67"/>
      <c r="F106" s="67"/>
      <c r="G106" s="28" t="str">
        <f>IF(ISBLANK(D106),"Bitte Angaben eintragen","")</f>
        <v>Bitte Angaben eintragen</v>
      </c>
      <c r="H106" s="56"/>
    </row>
    <row r="107" spans="1:8" x14ac:dyDescent="0.25">
      <c r="A107" s="70"/>
      <c r="B107" s="107"/>
      <c r="C107" s="107"/>
      <c r="D107" s="107"/>
      <c r="E107" s="107"/>
      <c r="F107" s="107"/>
      <c r="G107" s="68"/>
      <c r="H107" s="1"/>
    </row>
    <row r="108" spans="1:8" ht="15.75" x14ac:dyDescent="0.25">
      <c r="A108" s="33"/>
      <c r="B108" s="108" t="s">
        <v>14</v>
      </c>
      <c r="C108" s="108"/>
      <c r="D108" s="108"/>
      <c r="E108" s="108"/>
      <c r="F108" s="34">
        <f>SUM(F14+F15+F17+F19+F20+F24+F26+F30+F32+F36+F40+F41+F43+F45+F47+F51+F52+F53+F54+F55+F57+F61+F62+F63+F64+F67+F70+F71+F73+F74+F75+F78+F79+F80+F81+F82+F83+F89+F90+F91+F92+F96+F97+F99+F102+F104+D6)</f>
        <v>0</v>
      </c>
      <c r="G108" s="35"/>
      <c r="H108" s="1"/>
    </row>
    <row r="109" spans="1:8" ht="15.75" x14ac:dyDescent="0.25">
      <c r="A109" s="33"/>
      <c r="B109" s="104" t="s">
        <v>16</v>
      </c>
      <c r="C109" s="105"/>
      <c r="D109" s="105"/>
      <c r="E109" s="106"/>
      <c r="F109" s="34">
        <f>F108*0.19</f>
        <v>0</v>
      </c>
      <c r="G109" s="35"/>
      <c r="H109" s="1"/>
    </row>
    <row r="110" spans="1:8" ht="15.75" x14ac:dyDescent="0.25">
      <c r="A110" s="33"/>
      <c r="B110" s="104" t="s">
        <v>15</v>
      </c>
      <c r="C110" s="105"/>
      <c r="D110" s="105"/>
      <c r="E110" s="106"/>
      <c r="F110" s="36">
        <f>SUM(F108:F109)</f>
        <v>0</v>
      </c>
      <c r="G110" s="35"/>
      <c r="H110" s="1"/>
    </row>
    <row r="111" spans="1:8" x14ac:dyDescent="0.25">
      <c r="A111" s="9"/>
      <c r="B111" s="10"/>
      <c r="C111" s="11"/>
      <c r="D111" s="10"/>
      <c r="E111" s="10"/>
      <c r="F111" s="10"/>
      <c r="G111" s="10"/>
      <c r="H111" s="1"/>
    </row>
    <row r="112" spans="1:8" x14ac:dyDescent="0.25">
      <c r="A112" s="4"/>
      <c r="B112" s="5"/>
      <c r="C112" s="5"/>
      <c r="D112" s="5"/>
      <c r="E112" s="5"/>
      <c r="F112" s="5"/>
      <c r="G112" s="5"/>
      <c r="H112" s="1"/>
    </row>
  </sheetData>
  <sheetProtection formatRows="0" selectLockedCells="1"/>
  <phoneticPr fontId="15" type="noConversion"/>
  <pageMargins left="0.23622047244094491" right="0.23622047244094491" top="0.74803149606299213" bottom="0.74803149606299213" header="0.31496062992125984" footer="0.31496062992125984"/>
  <pageSetup paperSize="9" scale="71" fitToHeight="0" orientation="portrait" r:id="rId1"/>
  <headerFooter>
    <oddHeader>&amp;LStadt Weiden i.d.OPf.&amp;R&amp;G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C4013-DDE1-43BE-A1BB-FDE2CD723031}">
  <sheetPr>
    <pageSetUpPr fitToPage="1"/>
  </sheetPr>
  <dimension ref="A1:G33"/>
  <sheetViews>
    <sheetView tabSelected="1" workbookViewId="0">
      <pane ySplit="6" topLeftCell="A7" activePane="bottomLeft" state="frozen"/>
      <selection pane="bottomLeft" activeCell="D8" sqref="D8"/>
    </sheetView>
  </sheetViews>
  <sheetFormatPr baseColWidth="10" defaultRowHeight="15" x14ac:dyDescent="0.25"/>
  <cols>
    <col min="1" max="1" width="9.28515625" style="142" customWidth="1"/>
    <col min="2" max="2" width="55.85546875" style="143" customWidth="1"/>
    <col min="3" max="3" width="10.7109375" style="157" customWidth="1"/>
    <col min="4" max="5" width="13.7109375" style="158" customWidth="1"/>
    <col min="6" max="6" width="22.42578125" style="112" customWidth="1"/>
    <col min="7" max="7" width="11.42578125" style="112"/>
    <col min="8" max="8" width="11.42578125" style="112" customWidth="1"/>
    <col min="9" max="16384" width="11.42578125" style="112"/>
  </cols>
  <sheetData>
    <row r="1" spans="1:6" ht="18.75" x14ac:dyDescent="0.25">
      <c r="A1" s="166" t="s">
        <v>190</v>
      </c>
      <c r="B1" s="167"/>
      <c r="C1" s="167"/>
      <c r="D1" s="167"/>
      <c r="E1" s="167"/>
      <c r="F1" s="168"/>
    </row>
    <row r="2" spans="1:6" x14ac:dyDescent="0.25">
      <c r="A2" s="169" t="s">
        <v>201</v>
      </c>
      <c r="B2" s="170"/>
      <c r="C2" s="170"/>
      <c r="D2" s="170"/>
      <c r="E2" s="170"/>
      <c r="F2" s="171"/>
    </row>
    <row r="3" spans="1:6" x14ac:dyDescent="0.25">
      <c r="A3" s="164"/>
      <c r="B3" s="164"/>
      <c r="C3" s="164"/>
      <c r="D3" s="164"/>
      <c r="E3" s="164"/>
      <c r="F3" s="164"/>
    </row>
    <row r="4" spans="1:6" ht="28.5" customHeight="1" x14ac:dyDescent="0.25">
      <c r="A4" s="173" t="s">
        <v>229</v>
      </c>
      <c r="B4" s="173"/>
      <c r="C4" s="173"/>
      <c r="D4" s="173"/>
      <c r="E4" s="173"/>
      <c r="F4" s="173"/>
    </row>
    <row r="5" spans="1:6" x14ac:dyDescent="0.25">
      <c r="A5" s="113"/>
      <c r="B5" s="114"/>
      <c r="C5" s="145"/>
      <c r="D5" s="146"/>
      <c r="E5" s="146"/>
      <c r="F5" s="115"/>
    </row>
    <row r="6" spans="1:6" s="120" customFormat="1" ht="30" x14ac:dyDescent="0.25">
      <c r="A6" s="116" t="s">
        <v>0</v>
      </c>
      <c r="B6" s="117" t="s">
        <v>6</v>
      </c>
      <c r="C6" s="118" t="s">
        <v>189</v>
      </c>
      <c r="D6" s="118" t="s">
        <v>188</v>
      </c>
      <c r="E6" s="118" t="s">
        <v>186</v>
      </c>
      <c r="F6" s="119" t="s">
        <v>185</v>
      </c>
    </row>
    <row r="7" spans="1:6" s="120" customFormat="1" x14ac:dyDescent="0.25">
      <c r="A7" s="121" t="s">
        <v>187</v>
      </c>
      <c r="B7" s="122" t="s">
        <v>202</v>
      </c>
      <c r="C7" s="147"/>
      <c r="D7" s="160"/>
      <c r="E7" s="160"/>
      <c r="F7" s="123"/>
    </row>
    <row r="8" spans="1:6" s="120" customFormat="1" x14ac:dyDescent="0.25">
      <c r="A8" s="124" t="s">
        <v>191</v>
      </c>
      <c r="B8" s="125" t="s">
        <v>192</v>
      </c>
      <c r="C8" s="159">
        <v>90</v>
      </c>
      <c r="D8" s="161"/>
      <c r="E8" s="160">
        <f>C8*D8</f>
        <v>0</v>
      </c>
      <c r="F8" s="123" t="str">
        <f>IF(ISBLANK(D8),"Angabe fehlt!","")</f>
        <v>Angabe fehlt!</v>
      </c>
    </row>
    <row r="9" spans="1:6" s="120" customFormat="1" x14ac:dyDescent="0.25">
      <c r="A9" s="124" t="s">
        <v>194</v>
      </c>
      <c r="B9" s="125" t="s">
        <v>193</v>
      </c>
      <c r="C9" s="159">
        <v>80</v>
      </c>
      <c r="D9" s="161"/>
      <c r="E9" s="160">
        <f>C9*D9</f>
        <v>0</v>
      </c>
      <c r="F9" s="123" t="str">
        <f t="shared" ref="F9:F26" si="0">IF(ISBLANK(D9),"Angabe fehlt!","")</f>
        <v>Angabe fehlt!</v>
      </c>
    </row>
    <row r="10" spans="1:6" s="120" customFormat="1" ht="14.25" customHeight="1" x14ac:dyDescent="0.25">
      <c r="A10" s="126"/>
      <c r="B10" s="127"/>
      <c r="C10" s="159"/>
      <c r="D10" s="160"/>
      <c r="E10" s="160"/>
      <c r="F10" s="123"/>
    </row>
    <row r="11" spans="1:6" s="120" customFormat="1" x14ac:dyDescent="0.25">
      <c r="A11" s="121" t="s">
        <v>195</v>
      </c>
      <c r="B11" s="122" t="s">
        <v>203</v>
      </c>
      <c r="C11" s="159"/>
      <c r="D11" s="160"/>
      <c r="E11" s="160"/>
      <c r="F11" s="123"/>
    </row>
    <row r="12" spans="1:6" s="120" customFormat="1" x14ac:dyDescent="0.25">
      <c r="A12" s="124" t="s">
        <v>17</v>
      </c>
      <c r="B12" s="125" t="s">
        <v>192</v>
      </c>
      <c r="C12" s="159">
        <v>2</v>
      </c>
      <c r="D12" s="161"/>
      <c r="E12" s="160">
        <f>C12*D12</f>
        <v>0</v>
      </c>
      <c r="F12" s="123" t="str">
        <f t="shared" si="0"/>
        <v>Angabe fehlt!</v>
      </c>
    </row>
    <row r="13" spans="1:6" s="120" customFormat="1" x14ac:dyDescent="0.25">
      <c r="A13" s="124" t="s">
        <v>20</v>
      </c>
      <c r="B13" s="125" t="s">
        <v>193</v>
      </c>
      <c r="C13" s="159">
        <v>1</v>
      </c>
      <c r="D13" s="161"/>
      <c r="E13" s="160">
        <f>C13*D13</f>
        <v>0</v>
      </c>
      <c r="F13" s="123" t="str">
        <f t="shared" si="0"/>
        <v>Angabe fehlt!</v>
      </c>
    </row>
    <row r="14" spans="1:6" s="120" customFormat="1" x14ac:dyDescent="0.25">
      <c r="A14" s="126"/>
      <c r="B14" s="127"/>
      <c r="C14" s="159"/>
      <c r="D14" s="160"/>
      <c r="E14" s="160"/>
      <c r="F14" s="123"/>
    </row>
    <row r="15" spans="1:6" s="120" customFormat="1" x14ac:dyDescent="0.25">
      <c r="A15" s="121" t="s">
        <v>32</v>
      </c>
      <c r="B15" s="122" t="s">
        <v>214</v>
      </c>
      <c r="C15" s="159">
        <v>150</v>
      </c>
      <c r="D15" s="161"/>
      <c r="E15" s="160">
        <f>C15*D15</f>
        <v>0</v>
      </c>
      <c r="F15" s="123" t="str">
        <f t="shared" si="0"/>
        <v>Angabe fehlt!</v>
      </c>
    </row>
    <row r="16" spans="1:6" s="120" customFormat="1" ht="14.25" customHeight="1" x14ac:dyDescent="0.25">
      <c r="A16" s="126"/>
      <c r="B16" s="127"/>
      <c r="C16" s="159"/>
      <c r="D16" s="160"/>
      <c r="E16" s="160"/>
      <c r="F16" s="123"/>
    </row>
    <row r="17" spans="1:7" s="120" customFormat="1" ht="30" x14ac:dyDescent="0.25">
      <c r="A17" s="144" t="s">
        <v>196</v>
      </c>
      <c r="B17" s="130" t="s">
        <v>204</v>
      </c>
      <c r="C17" s="159"/>
      <c r="D17" s="160"/>
      <c r="E17" s="160"/>
      <c r="F17" s="123"/>
    </row>
    <row r="18" spans="1:7" s="120" customFormat="1" x14ac:dyDescent="0.25">
      <c r="A18" s="124" t="s">
        <v>205</v>
      </c>
      <c r="B18" s="127" t="s">
        <v>208</v>
      </c>
      <c r="C18" s="159">
        <v>5</v>
      </c>
      <c r="D18" s="161"/>
      <c r="E18" s="160">
        <f>C18*D18</f>
        <v>0</v>
      </c>
      <c r="F18" s="123" t="str">
        <f t="shared" si="0"/>
        <v>Angabe fehlt!</v>
      </c>
    </row>
    <row r="19" spans="1:7" s="120" customFormat="1" x14ac:dyDescent="0.25">
      <c r="A19" s="124" t="s">
        <v>206</v>
      </c>
      <c r="B19" s="127" t="s">
        <v>209</v>
      </c>
      <c r="C19" s="159">
        <v>1</v>
      </c>
      <c r="D19" s="161"/>
      <c r="E19" s="160">
        <f t="shared" ref="E9:E26" si="1">C19*D19</f>
        <v>0</v>
      </c>
      <c r="F19" s="123" t="str">
        <f t="shared" si="0"/>
        <v>Angabe fehlt!</v>
      </c>
    </row>
    <row r="20" spans="1:7" s="120" customFormat="1" ht="14.25" customHeight="1" x14ac:dyDescent="0.25">
      <c r="A20" s="128" t="s">
        <v>207</v>
      </c>
      <c r="B20" s="127" t="s">
        <v>210</v>
      </c>
      <c r="C20" s="159">
        <v>1</v>
      </c>
      <c r="D20" s="161"/>
      <c r="E20" s="160">
        <f>C20*D20</f>
        <v>0</v>
      </c>
      <c r="F20" s="123" t="str">
        <f t="shared" si="0"/>
        <v>Angabe fehlt!</v>
      </c>
    </row>
    <row r="21" spans="1:7" s="120" customFormat="1" ht="14.25" customHeight="1" x14ac:dyDescent="0.25">
      <c r="A21" s="126"/>
      <c r="B21" s="127"/>
      <c r="C21" s="159"/>
      <c r="D21" s="160"/>
      <c r="E21" s="160"/>
      <c r="F21" s="123"/>
    </row>
    <row r="22" spans="1:7" s="120" customFormat="1" ht="30" x14ac:dyDescent="0.25">
      <c r="A22" s="144" t="s">
        <v>197</v>
      </c>
      <c r="B22" s="130" t="s">
        <v>211</v>
      </c>
      <c r="C22" s="159"/>
      <c r="D22" s="160"/>
      <c r="E22" s="160"/>
      <c r="F22" s="123"/>
    </row>
    <row r="23" spans="1:7" s="120" customFormat="1" ht="14.25" customHeight="1" x14ac:dyDescent="0.25">
      <c r="A23" s="124" t="s">
        <v>198</v>
      </c>
      <c r="B23" s="127" t="s">
        <v>212</v>
      </c>
      <c r="C23" s="159">
        <v>86</v>
      </c>
      <c r="D23" s="161"/>
      <c r="E23" s="160">
        <f>C23*D23</f>
        <v>0</v>
      </c>
      <c r="F23" s="123" t="str">
        <f t="shared" si="0"/>
        <v>Angabe fehlt!</v>
      </c>
    </row>
    <row r="24" spans="1:7" s="120" customFormat="1" ht="14.25" customHeight="1" x14ac:dyDescent="0.25">
      <c r="A24" s="124" t="s">
        <v>199</v>
      </c>
      <c r="B24" s="127" t="s">
        <v>200</v>
      </c>
      <c r="C24" s="159">
        <v>1</v>
      </c>
      <c r="D24" s="161"/>
      <c r="E24" s="160">
        <f>C24*D24</f>
        <v>0</v>
      </c>
      <c r="F24" s="123" t="str">
        <f t="shared" si="0"/>
        <v>Angabe fehlt!</v>
      </c>
    </row>
    <row r="25" spans="1:7" s="120" customFormat="1" x14ac:dyDescent="0.25">
      <c r="A25" s="129"/>
      <c r="B25" s="130"/>
      <c r="C25" s="159"/>
      <c r="D25" s="160"/>
      <c r="E25" s="160"/>
      <c r="F25" s="123"/>
    </row>
    <row r="26" spans="1:7" s="120" customFormat="1" ht="30" x14ac:dyDescent="0.25">
      <c r="A26" s="144" t="s">
        <v>213</v>
      </c>
      <c r="B26" s="130" t="s">
        <v>215</v>
      </c>
      <c r="C26" s="159">
        <v>130</v>
      </c>
      <c r="D26" s="161"/>
      <c r="E26" s="160">
        <f>C26*D26</f>
        <v>0</v>
      </c>
      <c r="F26" s="123" t="str">
        <f t="shared" si="0"/>
        <v>Angabe fehlt!</v>
      </c>
    </row>
    <row r="27" spans="1:7" x14ac:dyDescent="0.25">
      <c r="A27" s="131"/>
      <c r="B27" s="132"/>
      <c r="C27" s="131"/>
      <c r="D27" s="148"/>
      <c r="E27" s="148"/>
      <c r="F27" s="133"/>
      <c r="G27" s="134"/>
    </row>
    <row r="28" spans="1:7" ht="15.75" x14ac:dyDescent="0.25">
      <c r="A28" s="135"/>
      <c r="B28" s="136" t="s">
        <v>14</v>
      </c>
      <c r="C28" s="149"/>
      <c r="D28" s="150"/>
      <c r="E28" s="151">
        <f>SUM(E8,E9,E12,E13,E15,E18,E19,E20,E23,E24,E26)</f>
        <v>0</v>
      </c>
      <c r="F28" s="137"/>
      <c r="G28" s="134"/>
    </row>
    <row r="29" spans="1:7" ht="15.75" x14ac:dyDescent="0.25">
      <c r="A29" s="135"/>
      <c r="B29" s="138" t="s">
        <v>16</v>
      </c>
      <c r="C29" s="152"/>
      <c r="D29" s="153"/>
      <c r="E29" s="151">
        <f>E28/100*19</f>
        <v>0</v>
      </c>
      <c r="F29" s="137"/>
      <c r="G29" s="134"/>
    </row>
    <row r="30" spans="1:7" ht="15.75" x14ac:dyDescent="0.25">
      <c r="A30" s="135"/>
      <c r="B30" s="138" t="s">
        <v>15</v>
      </c>
      <c r="C30" s="152"/>
      <c r="D30" s="153"/>
      <c r="E30" s="154">
        <f>SUM(E28:E29)</f>
        <v>0</v>
      </c>
      <c r="F30" s="137"/>
      <c r="G30" s="134"/>
    </row>
    <row r="31" spans="1:7" ht="15.75" x14ac:dyDescent="0.25">
      <c r="A31" s="135"/>
      <c r="B31" s="165" t="s">
        <v>230</v>
      </c>
      <c r="C31" s="152"/>
      <c r="D31" s="153"/>
      <c r="E31" s="154">
        <f>E30*4</f>
        <v>0</v>
      </c>
      <c r="F31" s="137"/>
      <c r="G31" s="134"/>
    </row>
    <row r="32" spans="1:7" x14ac:dyDescent="0.25">
      <c r="A32" s="139"/>
      <c r="B32" s="140"/>
      <c r="C32" s="155"/>
      <c r="D32" s="156"/>
      <c r="E32" s="156"/>
      <c r="F32" s="141"/>
      <c r="G32" s="134"/>
    </row>
    <row r="33" spans="1:6" ht="29.25" customHeight="1" x14ac:dyDescent="0.25">
      <c r="A33" s="172" t="s">
        <v>228</v>
      </c>
      <c r="B33" s="172"/>
      <c r="C33" s="172"/>
      <c r="D33" s="172"/>
      <c r="E33" s="172"/>
      <c r="F33" s="172"/>
    </row>
  </sheetData>
  <sheetProtection algorithmName="SHA-512" hashValue="8fQ/cASYrpDciB9TlqbA9VtGCQZjQyiWw5Me3Q1rVxU/m2BCryWTxKAdRSQPdlIDV/amePD8dCW46WD3s5HQ6g==" saltValue="RwEvUaXUWrDvBg0pz1WK3Q==" spinCount="100000" sheet="1" selectLockedCells="1"/>
  <mergeCells count="4">
    <mergeCell ref="A1:F1"/>
    <mergeCell ref="A2:F2"/>
    <mergeCell ref="A33:F33"/>
    <mergeCell ref="A4:F4"/>
  </mergeCells>
  <pageMargins left="0.25" right="0.25" top="0.75" bottom="0.75" header="0.3" footer="0.3"/>
  <pageSetup paperSize="9" scale="78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105A1-069C-452B-8C60-C694B57FF3D7}">
  <sheetPr>
    <pageSetUpPr fitToPage="1"/>
  </sheetPr>
  <dimension ref="A1:G41"/>
  <sheetViews>
    <sheetView workbookViewId="0">
      <pane ySplit="6" topLeftCell="A7" activePane="bottomLeft" state="frozen"/>
      <selection pane="bottomLeft" activeCell="D8" sqref="D8"/>
    </sheetView>
  </sheetViews>
  <sheetFormatPr baseColWidth="10" defaultRowHeight="15" x14ac:dyDescent="0.25"/>
  <cols>
    <col min="1" max="1" width="9.28515625" style="142" customWidth="1"/>
    <col min="2" max="2" width="55.85546875" style="143" customWidth="1"/>
    <col min="3" max="3" width="10.7109375" style="157" customWidth="1"/>
    <col min="4" max="5" width="13.7109375" style="158" customWidth="1"/>
    <col min="6" max="6" width="22.42578125" style="112" customWidth="1"/>
    <col min="7" max="7" width="11.42578125" style="112"/>
    <col min="8" max="8" width="11.42578125" style="112" customWidth="1"/>
    <col min="9" max="16384" width="11.42578125" style="112"/>
  </cols>
  <sheetData>
    <row r="1" spans="1:6" ht="18.75" x14ac:dyDescent="0.25">
      <c r="A1" s="166" t="s">
        <v>190</v>
      </c>
      <c r="B1" s="167"/>
      <c r="C1" s="167"/>
      <c r="D1" s="167"/>
      <c r="E1" s="167"/>
      <c r="F1" s="168"/>
    </row>
    <row r="2" spans="1:6" x14ac:dyDescent="0.25">
      <c r="A2" s="169" t="s">
        <v>201</v>
      </c>
      <c r="B2" s="170"/>
      <c r="C2" s="170"/>
      <c r="D2" s="170"/>
      <c r="E2" s="170"/>
      <c r="F2" s="171"/>
    </row>
    <row r="3" spans="1:6" x14ac:dyDescent="0.25">
      <c r="A3" s="164"/>
      <c r="B3" s="164"/>
      <c r="C3" s="164"/>
      <c r="D3" s="164"/>
      <c r="E3" s="164"/>
      <c r="F3" s="164"/>
    </row>
    <row r="4" spans="1:6" ht="28.5" customHeight="1" x14ac:dyDescent="0.25">
      <c r="A4" s="173" t="s">
        <v>229</v>
      </c>
      <c r="B4" s="173"/>
      <c r="C4" s="173"/>
      <c r="D4" s="173"/>
      <c r="E4" s="173"/>
      <c r="F4" s="173"/>
    </row>
    <row r="5" spans="1:6" x14ac:dyDescent="0.25">
      <c r="A5" s="113"/>
      <c r="B5" s="114"/>
      <c r="C5" s="145"/>
      <c r="D5" s="146"/>
      <c r="E5" s="146"/>
      <c r="F5" s="115"/>
    </row>
    <row r="6" spans="1:6" s="120" customFormat="1" ht="30" x14ac:dyDescent="0.25">
      <c r="A6" s="116" t="s">
        <v>0</v>
      </c>
      <c r="B6" s="117" t="s">
        <v>6</v>
      </c>
      <c r="C6" s="118" t="s">
        <v>189</v>
      </c>
      <c r="D6" s="118" t="s">
        <v>188</v>
      </c>
      <c r="E6" s="118" t="s">
        <v>186</v>
      </c>
      <c r="F6" s="119" t="s">
        <v>185</v>
      </c>
    </row>
    <row r="7" spans="1:6" s="120" customFormat="1" x14ac:dyDescent="0.25">
      <c r="A7" s="121" t="s">
        <v>187</v>
      </c>
      <c r="B7" s="122" t="s">
        <v>202</v>
      </c>
      <c r="C7" s="162"/>
      <c r="D7" s="160"/>
      <c r="E7" s="160"/>
      <c r="F7" s="123"/>
    </row>
    <row r="8" spans="1:6" s="120" customFormat="1" x14ac:dyDescent="0.25">
      <c r="A8" s="124" t="s">
        <v>191</v>
      </c>
      <c r="B8" s="125" t="s">
        <v>192</v>
      </c>
      <c r="C8" s="162">
        <v>40</v>
      </c>
      <c r="D8" s="161"/>
      <c r="E8" s="160">
        <f>C8*D8</f>
        <v>0</v>
      </c>
      <c r="F8" s="123" t="str">
        <f>IF(ISBLANK(D8),"Angabe fehlt!","")</f>
        <v>Angabe fehlt!</v>
      </c>
    </row>
    <row r="9" spans="1:6" s="120" customFormat="1" x14ac:dyDescent="0.25">
      <c r="A9" s="124" t="s">
        <v>194</v>
      </c>
      <c r="B9" s="125" t="s">
        <v>193</v>
      </c>
      <c r="C9" s="162">
        <v>55</v>
      </c>
      <c r="D9" s="161"/>
      <c r="E9" s="160">
        <f>C9*D9</f>
        <v>0</v>
      </c>
      <c r="F9" s="123" t="str">
        <f t="shared" ref="F9:F34" si="0">IF(ISBLANK(D9),"Angabe fehlt!","")</f>
        <v>Angabe fehlt!</v>
      </c>
    </row>
    <row r="10" spans="1:6" s="120" customFormat="1" ht="14.25" customHeight="1" x14ac:dyDescent="0.25">
      <c r="A10" s="126"/>
      <c r="B10" s="127"/>
      <c r="C10" s="162"/>
      <c r="D10" s="160"/>
      <c r="E10" s="160"/>
      <c r="F10" s="123"/>
    </row>
    <row r="11" spans="1:6" s="120" customFormat="1" x14ac:dyDescent="0.25">
      <c r="A11" s="121" t="s">
        <v>195</v>
      </c>
      <c r="B11" s="122" t="s">
        <v>203</v>
      </c>
      <c r="C11" s="162"/>
      <c r="D11" s="160"/>
      <c r="E11" s="160"/>
      <c r="F11" s="123"/>
    </row>
    <row r="12" spans="1:6" s="120" customFormat="1" x14ac:dyDescent="0.25">
      <c r="A12" s="124" t="s">
        <v>17</v>
      </c>
      <c r="B12" s="125" t="s">
        <v>192</v>
      </c>
      <c r="C12" s="162">
        <v>2</v>
      </c>
      <c r="D12" s="161"/>
      <c r="E12" s="160">
        <f>C12*D12</f>
        <v>0</v>
      </c>
      <c r="F12" s="123" t="str">
        <f t="shared" si="0"/>
        <v>Angabe fehlt!</v>
      </c>
    </row>
    <row r="13" spans="1:6" s="120" customFormat="1" x14ac:dyDescent="0.25">
      <c r="A13" s="124" t="s">
        <v>20</v>
      </c>
      <c r="B13" s="125" t="s">
        <v>193</v>
      </c>
      <c r="C13" s="162">
        <v>2</v>
      </c>
      <c r="D13" s="161"/>
      <c r="E13" s="160">
        <f>C13*D13</f>
        <v>0</v>
      </c>
      <c r="F13" s="123" t="str">
        <f t="shared" si="0"/>
        <v>Angabe fehlt!</v>
      </c>
    </row>
    <row r="14" spans="1:6" s="120" customFormat="1" x14ac:dyDescent="0.25">
      <c r="A14" s="126"/>
      <c r="B14" s="127"/>
      <c r="C14" s="162"/>
      <c r="D14" s="160"/>
      <c r="E14" s="160"/>
      <c r="F14" s="123"/>
    </row>
    <row r="15" spans="1:6" s="120" customFormat="1" x14ac:dyDescent="0.25">
      <c r="A15" s="121" t="s">
        <v>32</v>
      </c>
      <c r="B15" s="122" t="s">
        <v>214</v>
      </c>
      <c r="C15" s="162">
        <v>135</v>
      </c>
      <c r="D15" s="161"/>
      <c r="E15" s="160">
        <f>C15*D15</f>
        <v>0</v>
      </c>
      <c r="F15" s="123" t="str">
        <f t="shared" si="0"/>
        <v>Angabe fehlt!</v>
      </c>
    </row>
    <row r="16" spans="1:6" s="120" customFormat="1" ht="14.25" customHeight="1" x14ac:dyDescent="0.25">
      <c r="A16" s="126"/>
      <c r="B16" s="127"/>
      <c r="C16" s="162"/>
      <c r="D16" s="160"/>
      <c r="E16" s="160"/>
      <c r="F16" s="123"/>
    </row>
    <row r="17" spans="1:6" s="120" customFormat="1" ht="30" x14ac:dyDescent="0.25">
      <c r="A17" s="144" t="s">
        <v>196</v>
      </c>
      <c r="B17" s="130" t="s">
        <v>204</v>
      </c>
      <c r="C17" s="162"/>
      <c r="D17" s="160"/>
      <c r="E17" s="160"/>
      <c r="F17" s="123"/>
    </row>
    <row r="18" spans="1:6" s="120" customFormat="1" x14ac:dyDescent="0.25">
      <c r="A18" s="124" t="s">
        <v>205</v>
      </c>
      <c r="B18" s="127" t="s">
        <v>208</v>
      </c>
      <c r="C18" s="162">
        <v>15</v>
      </c>
      <c r="D18" s="161"/>
      <c r="E18" s="160">
        <f>C18*D18</f>
        <v>0</v>
      </c>
      <c r="F18" s="123" t="str">
        <f t="shared" si="0"/>
        <v>Angabe fehlt!</v>
      </c>
    </row>
    <row r="19" spans="1:6" s="120" customFormat="1" x14ac:dyDescent="0.25">
      <c r="A19" s="124" t="s">
        <v>206</v>
      </c>
      <c r="B19" s="127" t="s">
        <v>209</v>
      </c>
      <c r="C19" s="162">
        <v>1</v>
      </c>
      <c r="D19" s="161"/>
      <c r="E19" s="160">
        <f>C19*D19</f>
        <v>0</v>
      </c>
      <c r="F19" s="123" t="str">
        <f t="shared" si="0"/>
        <v>Angabe fehlt!</v>
      </c>
    </row>
    <row r="20" spans="1:6" s="120" customFormat="1" ht="14.25" customHeight="1" x14ac:dyDescent="0.25">
      <c r="A20" s="128" t="s">
        <v>207</v>
      </c>
      <c r="B20" s="127" t="s">
        <v>210</v>
      </c>
      <c r="C20" s="162">
        <v>1</v>
      </c>
      <c r="D20" s="161"/>
      <c r="E20" s="160">
        <f>C20*D20</f>
        <v>0</v>
      </c>
      <c r="F20" s="123" t="str">
        <f t="shared" si="0"/>
        <v>Angabe fehlt!</v>
      </c>
    </row>
    <row r="21" spans="1:6" s="120" customFormat="1" ht="14.25" customHeight="1" x14ac:dyDescent="0.25">
      <c r="A21" s="126"/>
      <c r="B21" s="127"/>
      <c r="C21" s="162"/>
      <c r="D21" s="160"/>
      <c r="E21" s="160"/>
      <c r="F21" s="123"/>
    </row>
    <row r="22" spans="1:6" s="120" customFormat="1" ht="30" x14ac:dyDescent="0.25">
      <c r="A22" s="144" t="s">
        <v>197</v>
      </c>
      <c r="B22" s="130" t="s">
        <v>211</v>
      </c>
      <c r="C22" s="162"/>
      <c r="D22" s="160"/>
      <c r="E22" s="160"/>
      <c r="F22" s="123"/>
    </row>
    <row r="23" spans="1:6" s="120" customFormat="1" ht="14.25" customHeight="1" x14ac:dyDescent="0.25">
      <c r="A23" s="124" t="s">
        <v>198</v>
      </c>
      <c r="B23" s="127" t="s">
        <v>212</v>
      </c>
      <c r="C23" s="162">
        <v>40</v>
      </c>
      <c r="D23" s="161"/>
      <c r="E23" s="160">
        <f>C23*D23</f>
        <v>0</v>
      </c>
      <c r="F23" s="123" t="str">
        <f t="shared" si="0"/>
        <v>Angabe fehlt!</v>
      </c>
    </row>
    <row r="24" spans="1:6" s="120" customFormat="1" ht="14.25" customHeight="1" x14ac:dyDescent="0.25">
      <c r="A24" s="124" t="s">
        <v>199</v>
      </c>
      <c r="B24" s="127" t="s">
        <v>200</v>
      </c>
      <c r="C24" s="162">
        <v>3</v>
      </c>
      <c r="D24" s="161"/>
      <c r="E24" s="160">
        <f>C24*D24</f>
        <v>0</v>
      </c>
      <c r="F24" s="123" t="str">
        <f t="shared" si="0"/>
        <v>Angabe fehlt!</v>
      </c>
    </row>
    <row r="25" spans="1:6" s="120" customFormat="1" x14ac:dyDescent="0.25">
      <c r="A25" s="126"/>
      <c r="B25" s="127"/>
      <c r="C25" s="162"/>
      <c r="D25" s="160"/>
      <c r="E25" s="160"/>
      <c r="F25" s="123"/>
    </row>
    <row r="26" spans="1:6" s="120" customFormat="1" ht="30" x14ac:dyDescent="0.25">
      <c r="A26" s="144" t="s">
        <v>213</v>
      </c>
      <c r="B26" s="130" t="s">
        <v>215</v>
      </c>
      <c r="C26" s="162">
        <v>130</v>
      </c>
      <c r="D26" s="161"/>
      <c r="E26" s="160">
        <f>C26*D26</f>
        <v>0</v>
      </c>
      <c r="F26" s="123" t="str">
        <f t="shared" si="0"/>
        <v>Angabe fehlt!</v>
      </c>
    </row>
    <row r="27" spans="1:6" s="120" customFormat="1" x14ac:dyDescent="0.25">
      <c r="A27" s="126"/>
      <c r="B27" s="127"/>
      <c r="C27" s="162"/>
      <c r="D27" s="160"/>
      <c r="E27" s="160"/>
      <c r="F27" s="123"/>
    </row>
    <row r="28" spans="1:6" s="120" customFormat="1" ht="30" x14ac:dyDescent="0.25">
      <c r="A28" s="144" t="s">
        <v>216</v>
      </c>
      <c r="B28" s="130" t="s">
        <v>217</v>
      </c>
      <c r="C28" s="162">
        <v>3</v>
      </c>
      <c r="D28" s="161"/>
      <c r="E28" s="160">
        <f>C28*D28</f>
        <v>0</v>
      </c>
      <c r="F28" s="123" t="str">
        <f t="shared" si="0"/>
        <v>Angabe fehlt!</v>
      </c>
    </row>
    <row r="29" spans="1:6" s="120" customFormat="1" ht="14.25" customHeight="1" x14ac:dyDescent="0.25">
      <c r="A29" s="126"/>
      <c r="B29" s="127"/>
      <c r="C29" s="162"/>
      <c r="D29" s="160"/>
      <c r="E29" s="160"/>
      <c r="F29" s="123"/>
    </row>
    <row r="30" spans="1:6" s="120" customFormat="1" ht="14.25" customHeight="1" x14ac:dyDescent="0.25">
      <c r="A30" s="144" t="s">
        <v>218</v>
      </c>
      <c r="B30" s="130" t="s">
        <v>219</v>
      </c>
      <c r="C30" s="162"/>
      <c r="D30" s="163"/>
      <c r="E30" s="160"/>
      <c r="F30" s="123"/>
    </row>
    <row r="31" spans="1:6" s="120" customFormat="1" ht="14.25" customHeight="1" x14ac:dyDescent="0.25">
      <c r="A31" s="128" t="s">
        <v>220</v>
      </c>
      <c r="B31" s="127" t="s">
        <v>221</v>
      </c>
      <c r="C31" s="162">
        <v>1</v>
      </c>
      <c r="D31" s="161"/>
      <c r="E31" s="160">
        <f>C31*D31</f>
        <v>0</v>
      </c>
      <c r="F31" s="123" t="str">
        <f t="shared" si="0"/>
        <v>Angabe fehlt!</v>
      </c>
    </row>
    <row r="32" spans="1:6" s="120" customFormat="1" ht="14.25" customHeight="1" x14ac:dyDescent="0.25">
      <c r="A32" s="128" t="s">
        <v>225</v>
      </c>
      <c r="B32" s="127" t="s">
        <v>222</v>
      </c>
      <c r="C32" s="162">
        <v>1</v>
      </c>
      <c r="D32" s="161"/>
      <c r="E32" s="160">
        <f>C32*D32</f>
        <v>0</v>
      </c>
      <c r="F32" s="123" t="str">
        <f t="shared" si="0"/>
        <v>Angabe fehlt!</v>
      </c>
    </row>
    <row r="33" spans="1:7" s="120" customFormat="1" ht="14.25" customHeight="1" x14ac:dyDescent="0.25">
      <c r="A33" s="128" t="s">
        <v>226</v>
      </c>
      <c r="B33" s="127" t="s">
        <v>223</v>
      </c>
      <c r="C33" s="162">
        <v>1</v>
      </c>
      <c r="D33" s="161"/>
      <c r="E33" s="160">
        <f>C33*D33</f>
        <v>0</v>
      </c>
      <c r="F33" s="123" t="str">
        <f t="shared" si="0"/>
        <v>Angabe fehlt!</v>
      </c>
    </row>
    <row r="34" spans="1:7" s="120" customFormat="1" ht="14.25" customHeight="1" x14ac:dyDescent="0.25">
      <c r="A34" s="128" t="s">
        <v>227</v>
      </c>
      <c r="B34" s="127" t="s">
        <v>224</v>
      </c>
      <c r="C34" s="162">
        <v>6</v>
      </c>
      <c r="D34" s="161"/>
      <c r="E34" s="160">
        <f>C34*D34</f>
        <v>0</v>
      </c>
      <c r="F34" s="123" t="str">
        <f t="shared" si="0"/>
        <v>Angabe fehlt!</v>
      </c>
    </row>
    <row r="35" spans="1:7" x14ac:dyDescent="0.25">
      <c r="A35" s="131"/>
      <c r="B35" s="132"/>
      <c r="C35" s="131"/>
      <c r="D35" s="148"/>
      <c r="E35" s="148"/>
      <c r="F35" s="133"/>
      <c r="G35" s="134"/>
    </row>
    <row r="36" spans="1:7" ht="15.75" x14ac:dyDescent="0.25">
      <c r="A36" s="135"/>
      <c r="B36" s="136" t="s">
        <v>14</v>
      </c>
      <c r="C36" s="149"/>
      <c r="D36" s="150"/>
      <c r="E36" s="151">
        <f>SUM(E8,E9,E12,E13,E15,E18,E19,E20,E23,E24,E26,E28,E30,E31,E32,E33,E34)</f>
        <v>0</v>
      </c>
      <c r="F36" s="137"/>
      <c r="G36" s="134"/>
    </row>
    <row r="37" spans="1:7" ht="15.75" x14ac:dyDescent="0.25">
      <c r="A37" s="135"/>
      <c r="B37" s="138" t="s">
        <v>16</v>
      </c>
      <c r="C37" s="152"/>
      <c r="D37" s="153"/>
      <c r="E37" s="151">
        <f>E36/100*19</f>
        <v>0</v>
      </c>
      <c r="F37" s="137"/>
      <c r="G37" s="134"/>
    </row>
    <row r="38" spans="1:7" ht="15.75" x14ac:dyDescent="0.25">
      <c r="A38" s="135"/>
      <c r="B38" s="138" t="s">
        <v>15</v>
      </c>
      <c r="C38" s="152"/>
      <c r="D38" s="153"/>
      <c r="E38" s="154">
        <f>SUM(E36:E37)</f>
        <v>0</v>
      </c>
      <c r="F38" s="137"/>
      <c r="G38" s="134"/>
    </row>
    <row r="39" spans="1:7" ht="15.75" x14ac:dyDescent="0.25">
      <c r="A39" s="135"/>
      <c r="B39" s="165" t="s">
        <v>230</v>
      </c>
      <c r="C39" s="152"/>
      <c r="D39" s="153"/>
      <c r="E39" s="154">
        <f>E38*4</f>
        <v>0</v>
      </c>
      <c r="F39" s="137"/>
      <c r="G39" s="134"/>
    </row>
    <row r="40" spans="1:7" x14ac:dyDescent="0.25">
      <c r="A40" s="139"/>
      <c r="B40" s="140"/>
      <c r="C40" s="155"/>
      <c r="D40" s="156"/>
      <c r="E40" s="156"/>
      <c r="F40" s="141"/>
      <c r="G40" s="134"/>
    </row>
    <row r="41" spans="1:7" ht="27.75" customHeight="1" x14ac:dyDescent="0.25">
      <c r="A41" s="172" t="s">
        <v>228</v>
      </c>
      <c r="B41" s="172"/>
      <c r="C41" s="172"/>
      <c r="D41" s="172"/>
      <c r="E41" s="172"/>
      <c r="F41" s="172"/>
    </row>
  </sheetData>
  <sheetProtection algorithmName="SHA-512" hashValue="g2F24MMuYyvW0pn7rwqLxDXzRo+ly8w2+X70fD+WiZxfhmcLzymPiRI0UyCtTyeN3Qh+pnTP2XfplmCJgr3OGA==" saltValue="7veYDJpB0SHoO/LVxUQTqw==" spinCount="100000" sheet="1" selectLockedCells="1"/>
  <mergeCells count="4">
    <mergeCell ref="A1:F1"/>
    <mergeCell ref="A2:F2"/>
    <mergeCell ref="A41:F41"/>
    <mergeCell ref="A4:F4"/>
  </mergeCells>
  <pageMargins left="0.25" right="0.25" top="0.75" bottom="0.75" header="0.3" footer="0.3"/>
  <pageSetup paperSize="9" scale="7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Info-Muster</vt:lpstr>
      <vt:lpstr>Los 1 - Stadtfriedhof</vt:lpstr>
      <vt:lpstr>Los 2 - Waldfriedhof u. Rothens</vt:lpstr>
    </vt:vector>
  </TitlesOfParts>
  <Company>Stadt Weiden i.d.OPf.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Kammerer Siegfried</dc:creator>
  <cp:lastModifiedBy>Piehler Luisa</cp:lastModifiedBy>
  <cp:lastPrinted>2026-03-05T09:10:32Z</cp:lastPrinted>
  <dcterms:created xsi:type="dcterms:W3CDTF">2015-04-27T08:52:19Z</dcterms:created>
  <dcterms:modified xsi:type="dcterms:W3CDTF">2026-06-17T08:33:05Z</dcterms:modified>
</cp:coreProperties>
</file>